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 r:id="rId3" sheetId="1"/>
  </sheets>
</workbook>
</file>

<file path=xl/sharedStrings.xml><?xml version="1.0" encoding="utf-8"?>
<sst xmlns="http://schemas.openxmlformats.org/spreadsheetml/2006/main" count="9936" uniqueCount="2287">
  <si>
    <t>DER-MG - Departamento de Estradas de Rodagem de Minas Gerais</t>
  </si>
  <si>
    <t>SGIV - Sistema Integrado de Gestão da Infra-estrutura Viária</t>
  </si>
  <si>
    <t>Quadro de Quantidades</t>
  </si>
  <si>
    <t>Data:</t>
  </si>
  <si>
    <t>S</t>
  </si>
  <si>
    <t>584</t>
  </si>
  <si>
    <t>1767</t>
  </si>
  <si>
    <t>6662</t>
  </si>
  <si>
    <t>3</t>
  </si>
  <si>
    <t>Nº do Edital:</t>
  </si>
  <si>
    <t>0512/2025</t>
  </si>
  <si>
    <t>CNPJ do Fornecedor:</t>
  </si>
  <si>
    <t>Nome do Fornecedor:</t>
  </si>
  <si>
    <t>Setor:</t>
  </si>
  <si>
    <t>GOE - Gerência de Obras de Edificações de Educação</t>
  </si>
  <si>
    <t>Projeto:</t>
  </si>
  <si>
    <t>6662 - 3/2023</t>
  </si>
  <si>
    <t>Data Projeto:</t>
  </si>
  <si>
    <t>30/11/2023</t>
  </si>
  <si>
    <t>Descrição:</t>
  </si>
  <si>
    <t>EXECUÇÃO DE OBRAS DE REFORMA E RESTAURAÇÃO DA ESCOLA ESTADUAL AFONSO PENA EM BELO HORIZONTE/MG</t>
  </si>
  <si>
    <t>Versão:</t>
  </si>
  <si>
    <t>Versão Final Revisada</t>
  </si>
  <si>
    <t>Município:</t>
  </si>
  <si>
    <t>Belo Horizonte</t>
  </si>
  <si>
    <t>Extensão:</t>
  </si>
  <si>
    <t>2.537,150</t>
  </si>
  <si>
    <t>Situação:</t>
  </si>
  <si>
    <t>Licitação iniciada</t>
  </si>
  <si>
    <t>Grupo: ADMINISTRAÇÃO LOCAL</t>
  </si>
  <si>
    <t>Código</t>
  </si>
  <si>
    <t>Serviço</t>
  </si>
  <si>
    <t>Unid.</t>
  </si>
  <si>
    <t>Qtde</t>
  </si>
  <si>
    <t>Orçado DER-MG</t>
  </si>
  <si>
    <t>Total Orçado DER-MG</t>
  </si>
  <si>
    <t>Preço Unitário</t>
  </si>
  <si>
    <t>Total</t>
  </si>
  <si>
    <t>ED-5010#2</t>
  </si>
  <si>
    <t>ADMINISTRAÇÃO DA OBRA</t>
  </si>
  <si>
    <t xml:space="preserve">un    </t>
  </si>
  <si>
    <t>1,000</t>
  </si>
  <si>
    <t>1-491</t>
  </si>
  <si>
    <t>Total:</t>
  </si>
  <si>
    <t>472.472,45</t>
  </si>
  <si>
    <t>Grupo: MOBILIZAÇÃO E DESMOBILIZAÇÃO</t>
  </si>
  <si>
    <t>ED-5012#2</t>
  </si>
  <si>
    <t>MOBILIZAÇÃO E DESMOBILIZAÇÃO DE OBRA</t>
  </si>
  <si>
    <t>1-493</t>
  </si>
  <si>
    <t>3.629,37</t>
  </si>
  <si>
    <t>Grupo: ACOMPANHAMENTO TÉCNICO</t>
  </si>
  <si>
    <t>CO-27347</t>
  </si>
  <si>
    <t>ENGENHEIRO/ARQUITETO, NÍVEL PLENO, INCLUSIVE ENCARGOS COMPLEMENTARES ESPECIALISTA EM RESTAURAÇÃO</t>
  </si>
  <si>
    <t xml:space="preserve">hora  </t>
  </si>
  <si>
    <t>960,000</t>
  </si>
  <si>
    <t>1-489</t>
  </si>
  <si>
    <t>ENGENHEIRO/ARQUITETO, NÍVEL PLENO, INCLUSIVE ENCARGOS COMPLEMENTARES</t>
  </si>
  <si>
    <t>1-151</t>
  </si>
  <si>
    <t>CO-27498</t>
  </si>
  <si>
    <t>TÉCNICO DE NÍVEL MÉDIO, INCLUSIVE ENCARGOS COMPLEMENTARES</t>
  </si>
  <si>
    <t>1-152</t>
  </si>
  <si>
    <t>322.118,40</t>
  </si>
  <si>
    <t>Grupo: PROJETOS</t>
  </si>
  <si>
    <t>CO-27429</t>
  </si>
  <si>
    <t>PROJETO EXECUTIVO DE AR CONDICIONADO/VENTILAÇÃO/CLIMATIZAÇÃO</t>
  </si>
  <si>
    <t xml:space="preserve">PR A1 </t>
  </si>
  <si>
    <t>4,000</t>
  </si>
  <si>
    <t>1-153</t>
  </si>
  <si>
    <t>ED-24204#1</t>
  </si>
  <si>
    <t>ELABORAÇÃO DO PLANO DE GERENCIAMENTO DE RESÍDUOS DE CONSTRUÇÃO CIVIL - PGRCC</t>
  </si>
  <si>
    <t>1-155</t>
  </si>
  <si>
    <t>ED-5316#1</t>
  </si>
  <si>
    <t>RELATÓRIO DE ACOMPANHAMENTO DA EXECUÇÃO DO PGRCC</t>
  </si>
  <si>
    <t>9,000</t>
  </si>
  <si>
    <t>1-156</t>
  </si>
  <si>
    <t>CO-27389</t>
  </si>
  <si>
    <t>COMO CONSTRUÍDO ("AS BUILT") DE PROJETOS COM ÁREA ATÉ 10.000 M2</t>
  </si>
  <si>
    <t xml:space="preserve">m2    </t>
  </si>
  <si>
    <t>1-216</t>
  </si>
  <si>
    <t>51.891,97</t>
  </si>
  <si>
    <t>Grupo: VEÍCULOS</t>
  </si>
  <si>
    <t>ED-3233#1</t>
  </si>
  <si>
    <t>VEÍCULO TIPO HATCH, OBEDECIDOS OS SEGUINTES REQUISITOS MÍNIMOS: TER NO MÁXIMO UM (1) ANO DE USO, ATÉ 20.000KM RODADOS, POTÊNCIA MÍNIMA DE 100CV, DIREÇÃO ASSISTIDA, AR CONDICIONADO, DESEMBAÇADOR DE VIDROS, RÁDIO AM/FM, EMPLACADO, COM SEGURO TOTAL, INCLUSIVE MANUTENÇÃO E COMBUSTÍVEL  - COM FRANQUIA MENSAL DE 3000 KM</t>
  </si>
  <si>
    <t xml:space="preserve">mês   </t>
  </si>
  <si>
    <t>24,000</t>
  </si>
  <si>
    <t>1-130</t>
  </si>
  <si>
    <t>142.362,72</t>
  </si>
  <si>
    <t>Grupo: INSTALAÇÕES PROVISÓRIAS</t>
  </si>
  <si>
    <t>Subgrupo: TAPUME</t>
  </si>
  <si>
    <t>ED-29823</t>
  </si>
  <si>
    <t>TAPUME FIXO DE PROTEÇÃO PARA FECHAMENTO DE OBRA EM TELHA METÁLICA GALVANIZADA, TIPO TRAPEZOIDAL, ESP. 0,5MM, COM MÓDULO NA DIMENSÃO DE (300X220)CM, COM REAPROVEITAMENTO, EXCLUSIVE PINTURA ESMALTE, INCLUSIVE PONTALETE E FIXAÇÃO</t>
  </si>
  <si>
    <t>264,000</t>
  </si>
  <si>
    <t>1-89</t>
  </si>
  <si>
    <t>ED-50163</t>
  </si>
  <si>
    <t>TAPUME DE PROTEÇÃO PARA TRANSEUNTE EM TELA DE POLIETILENO, COM MÓDULO NA DIMENSÃO DE (150X150)CM, INCLUSIVE PONTALETE COM BASE DE APOIO EM CONCRETO MAGRO, FORNECIMENTO E MOVIMENTAÇÃO</t>
  </si>
  <si>
    <t xml:space="preserve">m     </t>
  </si>
  <si>
    <t>100,000</t>
  </si>
  <si>
    <t>1-90</t>
  </si>
  <si>
    <t>ED-50166</t>
  </si>
  <si>
    <t>REMANEJAMENTO DE TAPUME FIXO DE PROTEÇÃO PARA FECHAMENTO DE OBRA, INCLUSIVE ESCAVAÇÃO MANUAL E REATERRO COMPACTADO</t>
  </si>
  <si>
    <t>1-91</t>
  </si>
  <si>
    <t>ED-14457</t>
  </si>
  <si>
    <t>PORTÃO PARA TAPUME FIXO DE PROTEÇÃO COM FECHAMENTO DE OBRA EM TELHA METÁLICA GALVANIZADA, TIPO TRAPEZOIDAL ESP. 0,5MM, COM MÓDULO NA DIMENSÃO DE (300X220)CM, EXCLUSIVE PINTURA ESMALTE</t>
  </si>
  <si>
    <t>2,100</t>
  </si>
  <si>
    <t>1-217</t>
  </si>
  <si>
    <t>ED-50157</t>
  </si>
  <si>
    <t>FITA ZEBRADA AMARELA PARA SINALIZAÇÃO ISOLAMENTO DE ÁREA, EXCLUSIVE SUPORTE PARA SUSTENTAÇÃO, INCLUSIVE FIXAÇÃO E FORNECIMENTO</t>
  </si>
  <si>
    <t>1-122</t>
  </si>
  <si>
    <t>ED-27006</t>
  </si>
  <si>
    <t>CONE PARA SINALIZAÇÃO/ISOLAMENTO DE ÁREAS, ALTURA 75CM, INCLUSIVE FORNECIMENTO E MOVIMENTAÇÃO</t>
  </si>
  <si>
    <t>22,000</t>
  </si>
  <si>
    <t>1-223</t>
  </si>
  <si>
    <t>23.977,25</t>
  </si>
  <si>
    <t>Subgrupo: BARRACÕES DE OBRA</t>
  </si>
  <si>
    <t>ED-50148</t>
  </si>
  <si>
    <t>BARRACÃO DE OBRA PARA ESCRITÓRIO DA EMPREITEIRA TIPO-I, ÁREA INTERNA 18,15M2, EM CHAPA DE COMPENSADO RESINADO, INCLUSIVE MOBILIÁRIO (OBRA DE PEQUENO A MÉDIO PORTE, EFETIVO ATÉ 60 HOMENS) - PADRÃO DER-MG</t>
  </si>
  <si>
    <t>1-125</t>
  </si>
  <si>
    <t>ED-50146</t>
  </si>
  <si>
    <t>BARRACÃO DE OBRA PARA ESCRITÓRIO DA FISCALIZAÇÃO TIPO-I, ÁREA INTERNA 18,15M2, EM CHAPA DE COMPENSADO RESINADO, INCLUSIVE MOBILIÁRIO (OBRA DE PEQUENO A MÉDIO PORTE, EFETIVO ATÉ 60 HOMENS) - PADRÃO DER-MG</t>
  </si>
  <si>
    <t>1-80</t>
  </si>
  <si>
    <t>ED-50129</t>
  </si>
  <si>
    <t>BARRACÃO DE OBRA PARA DEPÓSITO E FERRAMENTARIA TIPO-II, ÁREA INTERNA 25,41M2, EM CHAPA DE COMPENSADO RESINADO, INCLUSIVE MOBILIÁRIO (OBRA DE MÉDIO PORTE, EFETIVO DE 30 A 60 HOMENS), PADRÃO DER-MG</t>
  </si>
  <si>
    <t>1-81</t>
  </si>
  <si>
    <t>ED-50133</t>
  </si>
  <si>
    <t>BARRACÃO DE OBRA PARA REFEITÓRIO TIPO-I, ÁREA INTERNA 18,15M2, EM CHAPA DE COMPENSADO RESINADO (OBRA DE MÉDIO PORTE, EFETIVO DE 30 A 60 HOMENS), PADRÃO DER-MG</t>
  </si>
  <si>
    <t>1-126</t>
  </si>
  <si>
    <t>ED-50131</t>
  </si>
  <si>
    <t>BARRACÃO DE OBRA PARA INSTALAÇÃO SANITÁRIA TIPO-II, ÁREA INTERNA 18,15M2, EM CHAPA DE COMPENSADO RESINADO (OBRA DE MÉDIO PORTE, EFETIVO DE 30 A 60 HOMENS), PADRÃO DER-MG</t>
  </si>
  <si>
    <t>1-82</t>
  </si>
  <si>
    <t>ED-50127</t>
  </si>
  <si>
    <t>BARRACÃO DE OBRA PARA VESTIÁRIO TIPO-II, ÁREA INTERNA 67,76M2, EM CHAPA DE COMPENSADO RESINADO, INCLUSIVE MOBILIÁRIO (OBRA DE MÉDIO PORTE, EFETIVO DE 30 A 60 HOMENS), PADRÃO DER-MG</t>
  </si>
  <si>
    <t>1-83</t>
  </si>
  <si>
    <t>ED-50125</t>
  </si>
  <si>
    <t>ÁREA COBERTA EM TELHA FIBROCIMENTO PARA CENTRAL DE CORTE/DOBRA/MONTAGEM EM CANTEIRO DE OBRAS, INCLUSIVE BANCADA E INSTALAÇÕES ELÉTRICAS, EXCLUSIVE VEDAÇÕES LATERAIS</t>
  </si>
  <si>
    <t>36,000</t>
  </si>
  <si>
    <t>1-220</t>
  </si>
  <si>
    <t>112.900,65</t>
  </si>
  <si>
    <t>Subgrupo: PLACA DE OBRA</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</si>
  <si>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</si>
  <si>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</si>
  <si>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2,000</t>
  </si>
  <si>
    <t>1-128</t>
  </si>
  <si>
    <t>3.061,50</t>
  </si>
  <si>
    <t>Subgrupo: LIGAÇÕES PROVISÓRIAS</t>
  </si>
  <si>
    <t>ED-50151</t>
  </si>
  <si>
    <t>LIGAÇÃO PROVISÓRIA COM ENTRADA DE ENERGIA AÉREA, PADRÃO CEMIG, CARGA INSTALADA DE 15,1KVA ATÉ 30KVA, TRIFÁSICO, COM SAÍDA SUBTERRÂNEA, INCLUSIVE POSTE, CAIXA PARA MEDIDOR, DISJUNTOR, BARRAMENTO, ATERRAMENTO E ACESSÓRIOS</t>
  </si>
  <si>
    <t>1-129</t>
  </si>
  <si>
    <t>ED-50150</t>
  </si>
  <si>
    <t>LIGAÇÃO DE ÁGUA PROVISÓRIA PARA CANTEIRO,  INCLUSIVE HIDRÔMETRO E CAVALETE PARA MEDIÇÃO DE ÁGUA - ENTRADA PRINCIPAL, EM AÇO GALVANIZADO DN 20MM (1/2") - PADRÃO CONCESSIONÁRIA</t>
  </si>
  <si>
    <t>1-123</t>
  </si>
  <si>
    <t>ED-31745</t>
  </si>
  <si>
    <t>LIGAÇÃO DE ESGOTO PARA BARRACÃO DE OBRA EM CANTEIRO, EXCLUSIVE FOSSA SÉPTICA</t>
  </si>
  <si>
    <t>1-124</t>
  </si>
  <si>
    <t>2.928,16</t>
  </si>
  <si>
    <t>Subgrupo: ANDAIMES</t>
  </si>
  <si>
    <t>ED-9075</t>
  </si>
  <si>
    <t>FORNECIMENTO DE ANDAIME METÁLICO PARA FACHADA (LOCAÇÃO), INCLUSIVE PISO METÁLICO E SAPATAS, EXCLUSIVE MONTAGEM E DESMONTAGEM</t>
  </si>
  <si>
    <t>m2xmês</t>
  </si>
  <si>
    <t>2.226,480</t>
  </si>
  <si>
    <t>1-237</t>
  </si>
  <si>
    <t>ED-9076</t>
  </si>
  <si>
    <t>FORNECIMENTO DE ANDAIME METÁLICO TUBULAR TIPO TORRE (LOCAÇÃO), INCLUSIVE RODÍZIOS, EXCLUSIVE MONTAGEM E DESMONTAGEM</t>
  </si>
  <si>
    <t xml:space="preserve">mxmês </t>
  </si>
  <si>
    <t>1.139,340</t>
  </si>
  <si>
    <t>1-586</t>
  </si>
  <si>
    <t>ED-48245</t>
  </si>
  <si>
    <t>MONTAGEM E DESMONTAGEM DE ANDAIME METÁLICO PARA FACHADA COM PISO METÁLICO, INCLUSIVE RODAPÉ/GUARDA-CORPO EM MADEIRA, EXCLUSIVE FORNECIMENTO DO ANDAIME</t>
  </si>
  <si>
    <t>1-238</t>
  </si>
  <si>
    <t>ED-9077</t>
  </si>
  <si>
    <t>MONTAGEM E DESMONTAGEM DE ANDAIME METÁLICO TUBULAR TIPO TORRE, EXCLUSIVE FORNECIMENTO DO ANDAIME</t>
  </si>
  <si>
    <t>1-587</t>
  </si>
  <si>
    <t>ED-48248</t>
  </si>
  <si>
    <t>TELA PARA PROTEÇÃO DE FACHADA EM POLIETILENO, EXCLUSIVE BANDEJA SALVA VIDAS, INCLUSIVE ACESSÓRIOS DE FIXAÇÃO</t>
  </si>
  <si>
    <t>1-239</t>
  </si>
  <si>
    <t>148.609,32</t>
  </si>
  <si>
    <t>Subgrupo: LOCAÇÃO DE OBRA</t>
  </si>
  <si>
    <t>ED-50274</t>
  </si>
  <si>
    <t>LOCAÇÃO TOPOGRÁFICA PARA ATÉ VINTE (20) PONTOS REFERENCIAIS, INCLUSIVE ESTACA (PIQUETE) DE MARCAÇÃO</t>
  </si>
  <si>
    <t>15,000</t>
  </si>
  <si>
    <t>1-589</t>
  </si>
  <si>
    <t>ED-17989</t>
  </si>
  <si>
    <t>LOCAÇÃO DE OBRA COM GABARITO DE TÁBUAS CORRIDAS PONTALETADAS A CADA 2,00M, REAPROVEITAMENTO (2X), INCLUSIVE ACOMPANHAMENTO DE EQUIPE TOPOGRÁFICA PARA MARCAÇÃO DE PONTO TOPOGRÁFICO</t>
  </si>
  <si>
    <t>41,000</t>
  </si>
  <si>
    <t>1-590</t>
  </si>
  <si>
    <t>4.033,18</t>
  </si>
  <si>
    <t>Subgrupo: PROTEÇÕES</t>
  </si>
  <si>
    <t>ED-4847#2</t>
  </si>
  <si>
    <t>PROTEÇÃO DE PISO CONTRA IMPACTO E MANCHAS COM USO DE LONA 200 MICRAS E CHAPA DE COMPENSADO DE 12 MM</t>
  </si>
  <si>
    <t>1.706,000</t>
  </si>
  <si>
    <t>1-35</t>
  </si>
  <si>
    <t>ED-50600</t>
  </si>
  <si>
    <t>APLICAÇÃO DE LONA PRETA, ESP. 150 MICRAS, INCLUSIVE FORNECIMENTO</t>
  </si>
  <si>
    <t>230,000</t>
  </si>
  <si>
    <t>1-520</t>
  </si>
  <si>
    <t>ED-5037#4</t>
  </si>
  <si>
    <t>REMOÇÃO E PROTEÇÃO DOS BENS MÓVEIS E INTEGRADOS</t>
  </si>
  <si>
    <t>125,000</t>
  </si>
  <si>
    <t>1-224</t>
  </si>
  <si>
    <t>42.030,73</t>
  </si>
  <si>
    <t>Grupo: DEMOLIÇÕES E REMOÇÕES</t>
  </si>
  <si>
    <t>ED-48514</t>
  </si>
  <si>
    <t>REMOÇÃO MANUAL DE TELHA CERÂMICA, COM REAPROVEITAMENTO, INCLUSIVE AFASTAMENTO E EMPILHAMENTO, EXCLUSIVE TRANSPORTE E RETIRADA DO MATERIAL REMOVIDO NÃO REAPROVEITÁVEL</t>
  </si>
  <si>
    <t>1.901,290</t>
  </si>
  <si>
    <t>1-495</t>
  </si>
  <si>
    <t>ED-48457</t>
  </si>
  <si>
    <t>REMOÇÃO MANUAL DE ENGRADAMENTO PARA TELHA TIPO CERÂMICA OU CONCRETO, INCLUSIVE AFASTAMENTO E EMPILHAMENTO, EXCLUSIVE TRANSPORTE E RETIRADA DO MATERIAL REMOVIDO NÃO REAPROVEITÁVEL</t>
  </si>
  <si>
    <t>1-93</t>
  </si>
  <si>
    <t>ED-48438</t>
  </si>
  <si>
    <t>REMOÇÃO DE CALHA EM CHAPA GALVANIZADA OU EM PVC, COM REAPROVEITAMENTO, INCLUSIVE AFASTAMENTO E EMPILHAMENTO, EXCLUSIVE TRANSPORTE E RETIRADA DO MATERIAL REMOVIDO NÃO REAPROVEITÁVEL</t>
  </si>
  <si>
    <t>432,150</t>
  </si>
  <si>
    <t>1-94</t>
  </si>
  <si>
    <t>ED-48506</t>
  </si>
  <si>
    <t>REMOÇÃO MANUAL DE RUFO METÁLICO, COM REAPROVEITAMENTO, INCLUSIVE AFASTAMENTO E EMPILHAMENTO, EXCLUSIVE TRANSPORTE E RETIRADA DO MATERIAL REMOVIDO NÃO REAPROVEITÁVEL</t>
  </si>
  <si>
    <t>109,040</t>
  </si>
  <si>
    <t>1-95</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</si>
  <si>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</si>
  <si>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</si>
  <si>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391,390</t>
  </si>
  <si>
    <t>1-496</t>
  </si>
  <si>
    <t>ED-48464</t>
  </si>
  <si>
    <t>REMOÇÃO MANUAL DE FORRO DE TÁBUAS DE PINHO, COM REAPROVEITAMENTO, INCLUSIVE AFASTAMENTO E EMPILHAMENTO, EXCLUSIVE REMOÇÃO DA ESTRUTURA DE SUSTENTAÇÃO, TRANSPORTE E RETIRADA DO MATERIAL REMOVIDO NÃO REAPROVEITÁVEL</t>
  </si>
  <si>
    <t>357,380</t>
  </si>
  <si>
    <t>1-160</t>
  </si>
  <si>
    <t>ED-48493</t>
  </si>
  <si>
    <t>REMOÇÃO MANUAL DE ESQUADRIA EM MADEIRA, COM REAPROVEITAMENTO, INCLUSIVE REMOÇÃO DE MARCO/ALIZAR/GUARNIÇÕES, AFASTAMENTO E EMPILHAMENTO, EXCLUSIVE TRANSPORTE E RETIRADA DO MATERIAL REMOVIDO NÃO REAPROVEITÁVEL</t>
  </si>
  <si>
    <t>266,660</t>
  </si>
  <si>
    <t>1-497</t>
  </si>
  <si>
    <t>ED-48497</t>
  </si>
  <si>
    <t>REMOÇÃO MANUAL DE ESQUADRIA METÁLICA, COM REAPROVEITAMENTO, INCLUSIVE MARCO/ALIZAR/GUARNIÇÕES, AFASTAMENTO E EMPILHAMENTO, EXCLUSIVE TRANSPORTE E RETIRADA DO MATERIAL REMOVIDO NÃO REAPROVEITÁVEL</t>
  </si>
  <si>
    <t>168,990</t>
  </si>
  <si>
    <t>1-339</t>
  </si>
  <si>
    <t>ED-48474#1</t>
  </si>
  <si>
    <t>REMOÇÃO MANUAL DE PADRÃO DE ENTRADA DE ENERGIA, SEM REAPROVEITAMENTO, INCLUSIVE AFASTAMENTO E EMPILHAMENTO, EXCLUSIVE TRANSPORTE E RETIRADA DO MATERIAL REMOVIDO NÃO REAPROVEITÁVEL</t>
  </si>
  <si>
    <t>1-519</t>
  </si>
  <si>
    <t>ED-7653#1</t>
  </si>
  <si>
    <t>DEMOLIÇÃO MANUAL DE QUADRO DE PINCEL, SEM REAPROVEITAMENTO, INCLUSIVE AFASTAMENTO E EMPILHAMENTO, EXCLUSIVE TRANSPORTE E RETIRADA DO MATERIAL REMOVIDO NÃO REAPROVEITÁVEL</t>
  </si>
  <si>
    <t>64,980</t>
  </si>
  <si>
    <t>1-625</t>
  </si>
  <si>
    <t>ED-48502</t>
  </si>
  <si>
    <t>DEMOLIÇÃO MANUAL DE REVESTIMENTO CERÂMICO, AZULEJO OU LADRILHO HIDRÁULICO, INCLUSIVE AFASTAMENTO E EMPILHAMENTO, EXCLUSIVE DEMOLIÇÃO DO REBOCO OU EMBOÇO, TRANSPORTE E RETIRADA DO MATERIAL DEMOLIDO</t>
  </si>
  <si>
    <t>41,160</t>
  </si>
  <si>
    <t>1-498</t>
  </si>
  <si>
    <t>ED-48503</t>
  </si>
  <si>
    <t>DEMOLIÇÃO MANUAL DE REVESTIMENTO DE PEDRA (MÁRMORE, GRANITO, ARDÓSIA, ETC.), INCLUSIVE AFASTAMENTO E EMPILHAMENTO, EXCLUSIVE DEMOLIÇÃO DO REBOCO OU EMBOÇO, TRANSPORTE E RETIRADA DO MATERIAL DEMOLIDO</t>
  </si>
  <si>
    <t>164,840</t>
  </si>
  <si>
    <t>1-424</t>
  </si>
  <si>
    <t>ED-48478</t>
  </si>
  <si>
    <t>REMOÇÃO MANUAL DE PEITORIL DE MÁRMORE OU GRANITO, COM REAPROVEITAMENTO, INCLUSIVE AFASTAMENTO E EMPILHAMENTO, EXCLUSIVE TRANSPORTE E RETIRADA DO MATERIAL REMOVIDO NÃO REAPROVEITÁVEL</t>
  </si>
  <si>
    <t>69,260</t>
  </si>
  <si>
    <t>1-425</t>
  </si>
  <si>
    <t>ED-48501</t>
  </si>
  <si>
    <t>DEMOLIÇÃO MANUAL DE REBOCO OU EMBOÇO, COM ESPESSURA DE ATÉ 55MM, INCLUSIVE AFASTAMENTO E EMPILHAMENTO, EXCLUSIVE TRANSPORTE E RETIRADA DO MATERIAL DEMOLIDO</t>
  </si>
  <si>
    <t>1.238,530</t>
  </si>
  <si>
    <t>1-161</t>
  </si>
  <si>
    <t>ED-48480</t>
  </si>
  <si>
    <t>DEMOLIÇÃO MANUAL DE PISO CERÂMICO OU LADRILHO HIDRÁULICO, INCLUSIVE AFASTAMENTO E EMPILHAMENTO, EXCLUSIVE DEMOLIÇÃO DE CONTRAPISO, TRANSPORTE E RETIRADA DO MATERIAL DEMOLIDO</t>
  </si>
  <si>
    <t>600,390</t>
  </si>
  <si>
    <t>1-426</t>
  </si>
  <si>
    <t>ED-48481</t>
  </si>
  <si>
    <t>DEMOLIÇÃO MANUAL DE PISO DE PEDRAS (MÁRMORE, GRANITO, ARDÓSIA, ETC.), INCLUSIVE AFASTAMENTO E EMPILHAMENTO, EXCLUSIVE DEMOLIÇÃO DE CONTRAPISO, TRANSPORTE E RETIRADA DO MATERIAL DEMOLIDO</t>
  </si>
  <si>
    <t>329,880</t>
  </si>
  <si>
    <t>1-427</t>
  </si>
  <si>
    <t>ED-48483</t>
  </si>
  <si>
    <t>DEMOLIÇÃO MANUAL DE PISO EM GRANILITE/MARMORITE, INCLUSIVE AFASTAMENTO E EMPILHAMENTO, EXCLUSIVE TRANSPORTE E RETIRADA DO MATERIAL DEMOLIDO</t>
  </si>
  <si>
    <t>49,900</t>
  </si>
  <si>
    <t>1-428</t>
  </si>
  <si>
    <t>ED-48484</t>
  </si>
  <si>
    <t>REMOÇÃO MANUAL DE PISO DE TACO DE MADEIRA, COM REAPROVEITAMENTO, INCLUSIVE AFASTAMENTO E EMPILHAMENTO, EXCLUSIVE TRANSPORTE E RETIRADA DO MATERIAL REMOVIDO NÃO REAPROVEITÁVEL</t>
  </si>
  <si>
    <t>20,000</t>
  </si>
  <si>
    <t>1-429</t>
  </si>
  <si>
    <t>ED-48485</t>
  </si>
  <si>
    <t>REMOÇÃO MANUAL DE PISO DE TÁBUAS, COM REAPROVEITAMENTO, INCLUSIVE AFASTAMENTO E EMPILHAMENTO, EXCLUSIVE TRANSPORTE E RETIRADA DO MATERIAL REMOVIDO NÃO REAPROVEITÁVEL</t>
  </si>
  <si>
    <t>115,710</t>
  </si>
  <si>
    <t>1-229</t>
  </si>
  <si>
    <t>ED-48505</t>
  </si>
  <si>
    <t>DEMOLIÇÃO MANUAL DE RODAPÉ, INCLUSIVE ARGAMASSA DE ASSENTAMENTO E AFASTAMENTO, EXCLUSIVE TRANSPORTE E RETIRADA DO MATERIAL DEMOLIDO</t>
  </si>
  <si>
    <t>336,780</t>
  </si>
  <si>
    <t>1-430</t>
  </si>
  <si>
    <t>ED-48508</t>
  </si>
  <si>
    <t>REMOÇÃO MANUAL DE SOLEIRA DE MÁRMORE OU GRANITO, COM REAPROVEITAMENTO, INCLUSIVE AFASTAMENTO E EMPILHAMENTO, EXCLUSIVE TRANSPORTE E RETIRADA DO MATERIAL REMOVIDO NÃO REAPROVEITÁVEL</t>
  </si>
  <si>
    <t>1-431</t>
  </si>
  <si>
    <t>ED-48442</t>
  </si>
  <si>
    <t>DEMOLIÇÃO MECANIZADA DE CONCRETO, SEM ARMAÇÃO, COM EQUIPAMENTO ELÉTRICO, INCLUSIVE AFASTAMENTO E EMPILHAMENTO, EXCLUSIVE TRANSPORTE E RETIRADA DO MATERIAL DEMOLIDO</t>
  </si>
  <si>
    <t xml:space="preserve">m3    </t>
  </si>
  <si>
    <t>49,300</t>
  </si>
  <si>
    <t>1-432</t>
  </si>
  <si>
    <t>ED-48436</t>
  </si>
  <si>
    <t>DEMOLIÇÃO MANUAL DE ALVENARIA DE TIJOLO CERÂMICO MACIÇO, INCLUSIVE AFASTAMENTO E EMPILHAMENTO, EXCLUSIVE TRANSPORTE E RETIRADA DO MATERIAL DEMOLIDO</t>
  </si>
  <si>
    <t>30,180</t>
  </si>
  <si>
    <t>1-433</t>
  </si>
  <si>
    <t>ED-48453</t>
  </si>
  <si>
    <t>DEMOLIÇÃO MANUAL DE DIVISÓRIA COMERCIAL EM LAMINADO, INCLUSIVE AFASTAMENTO E EMPILHAMENTO, EXCLUSIVE TRANSPORTE E RETIRADA DO MATERIAL DEMOLIDO</t>
  </si>
  <si>
    <t>23,690</t>
  </si>
  <si>
    <t>1-37</t>
  </si>
  <si>
    <t>ED-5037#1</t>
  </si>
  <si>
    <t>REMOÇÃO MANUAL DE BANCADA DE PEDRA (MÁRMORE, GRANITO, ARDÓSIA, MARMORITE, ETC.), SEM REAPROVEITAMENTO, INCLUSIVE RASGO EM ALVENARIA, REMOÇÃO DE ACESSÓRIOS DE FIXAÇÃO, AFASTAMENTO E EMPILHAMENTO, EXCLUSIVE TRANSPORTE E RETIRADA DO MATERIAL REMOVIDO NÃO REAPROVEITÁVEL</t>
  </si>
  <si>
    <t>13,990</t>
  </si>
  <si>
    <t>1-135</t>
  </si>
  <si>
    <t>ED-6313#3</t>
  </si>
  <si>
    <t>REMOÇÃO DE LOUÇAS (LAVATÓRIO, BANHEIRA, PIA, VASO SANITÁRIO, TANQUE), SEM REAPROVEITAMENTO, INCLUSIVE AFASTAMENTO E EMPILHAMENTO, EXCLUSIVE TRANSPORTE E RETIRADA DO MATERIAL REMOVIDO NÃO REAPROVEITÁVEL</t>
  </si>
  <si>
    <t>17,000</t>
  </si>
  <si>
    <t>1-136</t>
  </si>
  <si>
    <t>ED-48468</t>
  </si>
  <si>
    <t>REMOÇÃO MANUAL DE LUMINÁRIA COMERCIAL, EMBUTIDA OU SOBREPOR, COM REAPROVEITAMENTO, INCLUSIVE AFASTAMENTO E EMPILHAMENTO, EXCLUSIVE TRANSPORTE E RETIRADA DO MATERIAL REMOVIDO NÃO REAPROVEITÁVEL</t>
  </si>
  <si>
    <t>202,000</t>
  </si>
  <si>
    <t>1-38</t>
  </si>
  <si>
    <t>ED-48469</t>
  </si>
  <si>
    <t>REMOÇÃO MANUAL DE LUMINÁRIA COMPACTA (PLAFON, PAINEL LED, ETC.) EMBUTIDA OU SOBREPOR, COM REAPROVEITAMENTO, INCLUSIVE AFASTAMENTO E EMPILHAMENTO, EXCLUSIVE TRANSPORTE E RETIRADA DO MATERIAL REMOVIDO NÃO REAPROVEITÁVEL</t>
  </si>
  <si>
    <t>3,000</t>
  </si>
  <si>
    <t>1-39</t>
  </si>
  <si>
    <t>ED-48500</t>
  </si>
  <si>
    <t>DEMOLIÇÃO MANUAL DE TUBULAÇÕES EMBUTIDAS DE REDE (ÁGUA, ELÉTRICA, GASES, ETC.), INCLUSIVE RASGO EM ALVENARIA, REMOÇÃO DE ACESSÓRIOS DE FIXAÇÃO, AFASTAMENTO E EMPILHAMENTO, EXCLUSIVE TRANSPORTE E RETIRADA DO MATERIAL DEMOLIDO</t>
  </si>
  <si>
    <t>400,000</t>
  </si>
  <si>
    <t>1-40</t>
  </si>
  <si>
    <t>ED-48434</t>
  </si>
  <si>
    <t>REMOÇÃO MANUAL DE ALAMBRADO METÁLICO, COM REAPROVEITAMENTO, INCLUSIVE AFASTAMENTO E EMPILHAMENTO, EXCLUSIVE TRANSPORTE E RETIRADA DO MATERIAL REMOVIDO NÃO REAPROVEITÁVEL</t>
  </si>
  <si>
    <t>15,870</t>
  </si>
  <si>
    <t>1-338</t>
  </si>
  <si>
    <t>ED-5359#1</t>
  </si>
  <si>
    <t>REMOÇÃO DE CORRIMÃO TUBULAR EM AÇO, INCLUSIVE AFASTAMENTO</t>
  </si>
  <si>
    <t>39,980</t>
  </si>
  <si>
    <t>1-340</t>
  </si>
  <si>
    <t>ED-31422#1</t>
  </si>
  <si>
    <t>DEMOLIÇÃO DE BANCOS E MESAS EM ALVENARIA, INCLUSIVE AFASTAMENTO</t>
  </si>
  <si>
    <t>11,000</t>
  </si>
  <si>
    <t>1-367</t>
  </si>
  <si>
    <t>ED-7654#1</t>
  </si>
  <si>
    <t>REMOÇÃO DE ARMÁRIO EMBUTIDO, INCLUSIVE AFASTAMENTO</t>
  </si>
  <si>
    <t>12,490</t>
  </si>
  <si>
    <t>1-368</t>
  </si>
  <si>
    <t>ED-6313#2</t>
  </si>
  <si>
    <t>REMOÇÃO DE VENTILADORES DE PAREDE, INCLUSIVE AFASTAMENTO</t>
  </si>
  <si>
    <t>16,000</t>
  </si>
  <si>
    <t>1-369</t>
  </si>
  <si>
    <t>ED-31423#1</t>
  </si>
  <si>
    <t>DEMOLIÇÃO SEM REAPROVEITAMENTO DE RÉGUA PARA PROTEÇÃO DE PAREDE EM MADEIRA, INCLUSIVE AFASTAMENTO E EMPILHAMENTO, EXCLUSIVE TRANSPORTE E RETIRADA DO MATERIAL REMOVIDO NÃO REAPROVEITÁVEL</t>
  </si>
  <si>
    <t>419,650</t>
  </si>
  <si>
    <t>1-162</t>
  </si>
  <si>
    <t>ED-51134</t>
  </si>
  <si>
    <t>TRANSPORTE DE MATERIAL DE QUALQUER NATUREZA COM CARRINHO DE MÃO, COM DISTÂNCIAS MAIORES QUE 50M E MENORES OU IGUAIS A 100M, INCLUSIVE CARGA/DESGARGA</t>
  </si>
  <si>
    <t>363,790</t>
  </si>
  <si>
    <t>1-117</t>
  </si>
  <si>
    <t>ED-51126</t>
  </si>
  <si>
    <t>TRANSPORTE DE MATERIAL DEMOLIDO EM CAÇAMBA (MUNICÍPIO: BELO HORIZONTE), EXCLUSIVE CARGA MANUAL OU MECÂNICA</t>
  </si>
  <si>
    <t>1-118</t>
  </si>
  <si>
    <t>267.225,93</t>
  </si>
  <si>
    <t>Grupo: MOVIMENTO DE TERRA</t>
  </si>
  <si>
    <t>ED-51122</t>
  </si>
  <si>
    <t>REGULARIZAÇÃO E COMPACTAÇÃO DE TERRENO MANUAL COM SOQUETE, EXCLUSIVE DESMATAMENTO, DESTOCAMENTO, LIMPEZA/ROÇADA DO TERRENO</t>
  </si>
  <si>
    <t>444,370</t>
  </si>
  <si>
    <t>1-137</t>
  </si>
  <si>
    <t>57,770</t>
  </si>
  <si>
    <t>1-138</t>
  </si>
  <si>
    <t>1-139</t>
  </si>
  <si>
    <t>14.497,01</t>
  </si>
  <si>
    <t>Grupo: ESTRUTURAS DE CONTENÇÕES</t>
  </si>
  <si>
    <t>ED-51107</t>
  </si>
  <si>
    <t>ESCAVAÇÃO MANUAL DE VALA COM PROFUNDIDADE MENOR OU IGUAL A 1,5M, INCLUSIVE DESCARGA LATERAL</t>
  </si>
  <si>
    <t>1,120</t>
  </si>
  <si>
    <t>1-141</t>
  </si>
  <si>
    <t>ED-49777</t>
  </si>
  <si>
    <t>ESCAVAÇÃO MANUAL DE TUBULÃO A CÉU ABERTO, INCLUSIVE DESCARGA LATERAL</t>
  </si>
  <si>
    <t>2,900</t>
  </si>
  <si>
    <t>1-167</t>
  </si>
  <si>
    <t>ED-15801</t>
  </si>
  <si>
    <t>ENCAMISAMENTO DE TUBULÃO COM TUBO DE CONCRETO (MANILHA), DIÂMETRO 90CM, INCLUSIVE TRANSPORTE E FORNECIMENTO</t>
  </si>
  <si>
    <t>7,500</t>
  </si>
  <si>
    <t>1-633</t>
  </si>
  <si>
    <t>ED-51093</t>
  </si>
  <si>
    <t>APILOAMENTO MANUAL EM FUNDO DE VALA COM SOQUETE, EXCLUSIVE ESCAVAÇÃO</t>
  </si>
  <si>
    <t>1,550</t>
  </si>
  <si>
    <t>1-142</t>
  </si>
  <si>
    <t>ED-4887#1</t>
  </si>
  <si>
    <t>ALVENARIA DE BLOCO DE CONCRETO CHEIO COM ARMAÇÃO, EM CONCRETO COM FCK DE 25MPA, ESP. 19CM, PARA REVESTIMENTO, INCLUSIVE ARGAMASSA PARA ASSENTAMENTO (DETALHE ARMAÇÃO - EST 10/10)</t>
  </si>
  <si>
    <t>7,760</t>
  </si>
  <si>
    <t>1-157</t>
  </si>
  <si>
    <t>ED-49810</t>
  </si>
  <si>
    <t>FÔRMA E DESFORMA PARA VIGA-CINTA/BLOCO COM TÁBUA E SARRAFO, REAPROVEITAMENTO (3X) (FUNDAÇÃO)</t>
  </si>
  <si>
    <t>27,900</t>
  </si>
  <si>
    <t>1-143</t>
  </si>
  <si>
    <t>ED-48295</t>
  </si>
  <si>
    <t>CORTE, DOBRA E MONTAGEM DE AÇO CA-50, DIÂMETRO (6,3MM A 12,5MM), INCLUSIVE ESPAÇADOR</t>
  </si>
  <si>
    <t xml:space="preserve">Kg    </t>
  </si>
  <si>
    <t>335,000</t>
  </si>
  <si>
    <t>1-144</t>
  </si>
  <si>
    <t>ED-49788</t>
  </si>
  <si>
    <t>FORNECIMENTO DE CONCRETO ESTRUTURAL, PREPARADO EM OBRA COM BETONEIRA, COM FCK 30MPA, INCLUSIVE LANÇAMENTO, ADENSAMENTO E ACABAMENTO (FUNDAÇÃO)</t>
  </si>
  <si>
    <t>3,400</t>
  </si>
  <si>
    <t>1-145</t>
  </si>
  <si>
    <t>ED-49786</t>
  </si>
  <si>
    <t>FORNECIMENTO DE CONCRETO ESTRUTURAL, PREPARADO EM OBRA COM BETONEIRA, COM FCK 20MPA, INCLUSIVE LANÇAMENTO, ADENSAMENTO E ACABAMENTO (FUNDAÇÃO)</t>
  </si>
  <si>
    <t>1-158</t>
  </si>
  <si>
    <t>ED-48687</t>
  </si>
  <si>
    <t>TUBO DE CONCRETO PERFURADO PARA DRENAGEM, DIÂMETRO DE 150MM, INCLUSIVE ASSENTAMENTO, EXCLUSIVE ESCAVAÇÃO</t>
  </si>
  <si>
    <t>1-146</t>
  </si>
  <si>
    <t>102724</t>
  </si>
  <si>
    <t>DRENO BARBACÃ, DN 100 MM, COM MATERIAL DRENANTE. AF_07/2021</t>
  </si>
  <si>
    <t>8,000</t>
  </si>
  <si>
    <t>1-648</t>
  </si>
  <si>
    <t>ED-49814</t>
  </si>
  <si>
    <t>LASTRO DE AREIA, INCLUSIVE ADENSAMENTO E APILOAMENTO MANUAL</t>
  </si>
  <si>
    <t>1,360</t>
  </si>
  <si>
    <t>1-638</t>
  </si>
  <si>
    <t>ED-31449</t>
  </si>
  <si>
    <t>ARGILA EXPANDIDA, INCLUSIVE FORNECIMENTO E ESPALHAMENTO MANUAL</t>
  </si>
  <si>
    <t>0,100</t>
  </si>
  <si>
    <t>1-639</t>
  </si>
  <si>
    <t>ED-51120</t>
  </si>
  <si>
    <t>REATERRO MANUAL DE VALA, INCLUSIVE ESPALHAMENTO E COMPACTAÇÃO MANUAL COM SOQUETE</t>
  </si>
  <si>
    <t>0,370</t>
  </si>
  <si>
    <t>1-147</t>
  </si>
  <si>
    <t>ED-51125</t>
  </si>
  <si>
    <t>TRANSPORTE DE MATERIAL DEMOLIDO EM CAÇAMBA, EXCLUSIVE CARGA MANUAL OU MECÂNICA</t>
  </si>
  <si>
    <t>4,750</t>
  </si>
  <si>
    <t>1-148</t>
  </si>
  <si>
    <t>1-149</t>
  </si>
  <si>
    <t>21.139,43</t>
  </si>
  <si>
    <t>Grupo: FUNDAÇÕES E ESTRUTURAS</t>
  </si>
  <si>
    <t>ED-29801</t>
  </si>
  <si>
    <t>PERFURAÇÃO MANUAL DE ESTACA TIPO BROCA A TRADO, INCLUSIVE AFASTAMENTO, EXCLUSIVE ARMAÇÃO, CONCRETO ESTRUTURAL, TRANSPORTE E RETIRADA DO MATERIAL ESCAVADO</t>
  </si>
  <si>
    <t>5,180</t>
  </si>
  <si>
    <t>1-166</t>
  </si>
  <si>
    <t>253,870</t>
  </si>
  <si>
    <t>1-173</t>
  </si>
  <si>
    <t>413,120</t>
  </si>
  <si>
    <t>1-174</t>
  </si>
  <si>
    <t>ED-49812</t>
  </si>
  <si>
    <t>LASTRO DE CONCRETO MAGRO, INCLUSIVE TRANSPORTE, LANÇAMENTO E ADENSAMENTO</t>
  </si>
  <si>
    <t>3,200</t>
  </si>
  <si>
    <t>1-175</t>
  </si>
  <si>
    <t>ED-49643</t>
  </si>
  <si>
    <t>FÔRMA E DESFORMA DE TÁBUA E SARRAFO, REAPROVEITAMENTO (3X), EXCLUSIVE ESCORAMENTO</t>
  </si>
  <si>
    <t>192,600</t>
  </si>
  <si>
    <t>1-176</t>
  </si>
  <si>
    <t>2.865,000</t>
  </si>
  <si>
    <t>1-168</t>
  </si>
  <si>
    <t>ED-48297</t>
  </si>
  <si>
    <t>CORTE, DOBRA E MONTAGEM DE AÇO CA-60, DIÂMETRO (4,2MM A 5,0MM), INCLUSIVE ESPAÇADOR</t>
  </si>
  <si>
    <t>209,000</t>
  </si>
  <si>
    <t>1-169</t>
  </si>
  <si>
    <t>ED-49806</t>
  </si>
  <si>
    <t>FORNECIMENTO DE CONCRETO ESTRUTURAL, USINADO BOMBEADO, COM FCK 30MPA, INCLUSIVE LANÇAMENTO, ADENSAMENTO E ACABAMENTO (FUNDAÇÃO)</t>
  </si>
  <si>
    <t>48,850</t>
  </si>
  <si>
    <t>1-222</t>
  </si>
  <si>
    <t>8,400</t>
  </si>
  <si>
    <t>1-170</t>
  </si>
  <si>
    <t>ED-48213</t>
  </si>
  <si>
    <t>ALVENARIA DE BLOCO DE CONCRETO CHEIO COM ARMAÇÃO, EM CONCRETO COM FCK 15MPA , ESP. 14CM, PARA REVESTIMENTO, INCLUSIVE ARGAMASSA PARA ASSENTAMENTO (DETALHE D - CADERNO SEDS)</t>
  </si>
  <si>
    <t>69,500</t>
  </si>
  <si>
    <t>1-177</t>
  </si>
  <si>
    <t>ED-48192</t>
  </si>
  <si>
    <t>ALVENARIA DE VEDAÇÃO COM BLOCO DE CONCRETO, ESP. 14CM, PARA REVESTIMENTO, INCLUSIVE ARGAMASSA PARA ASSENTAMENTO</t>
  </si>
  <si>
    <t>75,290</t>
  </si>
  <si>
    <t>1-159</t>
  </si>
  <si>
    <t>ED-48196</t>
  </si>
  <si>
    <t>ALVENARIA DE VEDAÇÃO COM BLOCO DE CONCRETO, ESP. 19CM, COM ACABAMENTO APARENTE, INCLUSIVE ARGAMASSA PARA ASSENTAMENTO</t>
  </si>
  <si>
    <t>6,790</t>
  </si>
  <si>
    <t>1-522</t>
  </si>
  <si>
    <t>57,790</t>
  </si>
  <si>
    <t>1-178</t>
  </si>
  <si>
    <t>261,650</t>
  </si>
  <si>
    <t>1-171</t>
  </si>
  <si>
    <t>1-172</t>
  </si>
  <si>
    <t>220.078,56</t>
  </si>
  <si>
    <t>Grupo: ESTRUTURA METÁLICA</t>
  </si>
  <si>
    <t>ED-49664</t>
  </si>
  <si>
    <t>FORNECIMENTO DE ESTRUTURA METÁLICA EM PERFIL LAMINADO, INCLUSIVE FABRICAÇÃO, TRANSPORTE, MONTAGEM E APLICAÇÃO DE FUNDO PREPARADOR ANTICORROSIVO EM SUPERFÍCIE METÁLICA, UMA (1) DEMÃO</t>
  </si>
  <si>
    <t>277,000</t>
  </si>
  <si>
    <t>1-180</t>
  </si>
  <si>
    <t>8.204,74</t>
  </si>
  <si>
    <t>Grupo: ALVENARIA E DIVISÓRIAS</t>
  </si>
  <si>
    <t>ED-48231</t>
  </si>
  <si>
    <t>ALVENARIA DE VEDAÇÃO COM TIJOLO CERÂMICO FURADO, ESP. 9CM, PARA REVESTIMENTO, INCLUSIVE ARGAMASSA PARA ASSENTAMENTO</t>
  </si>
  <si>
    <t>8,640</t>
  </si>
  <si>
    <t>1-182</t>
  </si>
  <si>
    <t>ED-48232</t>
  </si>
  <si>
    <t>ALVENARIA DE VEDAÇÃO COM TIJOLO CERÂMICO FURADO, ESP. 14CM, PARA REVESTIMENTO, INCLUSIVE ARGAMASSA PARA ASSENTAMENTO</t>
  </si>
  <si>
    <t>101,220</t>
  </si>
  <si>
    <t>1-183</t>
  </si>
  <si>
    <t>ED-48233</t>
  </si>
  <si>
    <t>ALVENARIA DE VEDAÇÃO COM TIJOLO CERÂMICO FURADO, ESP. 19CM, PARA REVESTIMENTO, INCLUSIVE ARGAMASSA PARA ASSENTAMENTO</t>
  </si>
  <si>
    <t>8,580</t>
  </si>
  <si>
    <t>1-231</t>
  </si>
  <si>
    <t>ED-48236</t>
  </si>
  <si>
    <t>ALVENARIA DE ELEMENTO VAZADO DE VIDRO,  BLOCO DE VIDRO (10X20)CM, ESP. 10CM, TIPO RIO, INCLUSIVE ARGAMASSA PARA ASSENTAMENTO E REJUNTAMENTO</t>
  </si>
  <si>
    <t>2,400</t>
  </si>
  <si>
    <t>1-232</t>
  </si>
  <si>
    <t>ED-48226</t>
  </si>
  <si>
    <t>ALVENARIA DE VEDAÇÃO COM TIJOLO MACIÇO REQUEIMADO, ESP. 5CM, PARA REVESTIMENTO, INCLUSIVE ARGAMASSA PARA ASSENTAMENTO</t>
  </si>
  <si>
    <t>50,000</t>
  </si>
  <si>
    <t>1-207</t>
  </si>
  <si>
    <t>ED-48397</t>
  </si>
  <si>
    <t>ENCUNHAMENTO DE ALVENARIA DE VEDAÇÃO COM ESPUMA DE POLIURETANO EXPANSIVA</t>
  </si>
  <si>
    <t>48,260</t>
  </si>
  <si>
    <t>1-233</t>
  </si>
  <si>
    <t>ED-9903</t>
  </si>
  <si>
    <t>VERGA OU CONTRAVERGA EM CONCRETO ESTRUTURAL PARA VÃOS DE ATÉ 150CM, PREPARADO EM OBRA COM BETONEIRA, CONTROLE "A", COM FCK 20 MPA, MOLDADA IN LOCO, INCLUSIVE ARMAÇÃO</t>
  </si>
  <si>
    <t>4,450</t>
  </si>
  <si>
    <t>1-234</t>
  </si>
  <si>
    <t>ED-48533</t>
  </si>
  <si>
    <t>DIVISÓRIA EM GRANITO CINZA ANDORINHA, ESP. 3CM, INCLUSIVE INSTALAÇÃO, FERRAGENS EM LATÃO CROMADO E ACESSÓRIOS</t>
  </si>
  <si>
    <t>15,790</t>
  </si>
  <si>
    <t>1-235</t>
  </si>
  <si>
    <t>ED-7035#1</t>
  </si>
  <si>
    <t>DIVISÓRIA EM GRANITO CINZA ANDORINHA E = 2 CM, SOBRE BANCADA, INCLUSIVE FIXAÇÃO COM CANTONEIRA CHUMBADA NA PAREDE E ACABAMENTO COM MASSA PLÁSTICA</t>
  </si>
  <si>
    <t>2,040</t>
  </si>
  <si>
    <t>1-236</t>
  </si>
  <si>
    <t>51.444,74</t>
  </si>
  <si>
    <t>Subgrupo: RESTAURAÇÃO DE ALVENARIAS</t>
  </si>
  <si>
    <t>ED-5202#14</t>
  </si>
  <si>
    <t>EXECUÇÃO DE TESTE DE PERCUSSÃO EM REVESTIMENTO COM MARTELO DE BORRACHA E DEMARCAÇÃO COM FITA CREPE DE ÁREAS OCAS PARA RECUPERAÇÃO</t>
  </si>
  <si>
    <t>6.710,580</t>
  </si>
  <si>
    <t>1-614</t>
  </si>
  <si>
    <t>1.342,120</t>
  </si>
  <si>
    <t>1-86</t>
  </si>
  <si>
    <t>ED-50727</t>
  </si>
  <si>
    <t>CHAPISCO COM ARGAMASSA, TRAÇO 1:3 (CIMENTO E AREIA), ESP. 5MM, APLICADO EM ALVENARIA/ESTRUTURA DE CONCRETO COM COLHER, INCLUSIVE ARGAMASSA COM PREPARO MECANIZADO</t>
  </si>
  <si>
    <t>1.071,300</t>
  </si>
  <si>
    <t>1-87</t>
  </si>
  <si>
    <t>ED-50728</t>
  </si>
  <si>
    <t>CHAPISCO COM ARGAMASSA, TRAÇO 1:3 (CIMENTO E AREIA), ESP. 5MM, APLICADO EM TETO COM COLHER, INCLUSIVE ARGAMASSA COM PREPARO MECANIZADO</t>
  </si>
  <si>
    <t>270,820</t>
  </si>
  <si>
    <t>1-88</t>
  </si>
  <si>
    <t>ED-50759</t>
  </si>
  <si>
    <t>REBOCO COM ARGAMASSA, TRAÇO 1:7 (CIMENTO E AREIA), ESP. 20MM, APLICAÇÃO MANUAL, INCLUSIVE ARGAMASSA COM PREPARO MECANIZADO, EXCLUSIVE CHAPISCO</t>
  </si>
  <si>
    <t>1-643</t>
  </si>
  <si>
    <t>98.162,43</t>
  </si>
  <si>
    <t>Grupo: ESQUADRIAS E FERRAGENS</t>
  </si>
  <si>
    <t>Subgrupo: PORTA EM MADEIRA</t>
  </si>
  <si>
    <t>ED-4816#1</t>
  </si>
  <si>
    <t>PORTA EM MADEIRA DE LEI REVESTIDA EM LAMINADO MELAMÍNICO, COM MARCO EM ALUMÍNIO ANODIZADO NATURAL, TARJETA LIVRE/OCUPADO E DOBRADIÇAS - 80 X 165 CM - (PN6) - FORNECIMENTO E INSTALAÇÃO</t>
  </si>
  <si>
    <t>13,000</t>
  </si>
  <si>
    <t>1-242</t>
  </si>
  <si>
    <t>14.918,67</t>
  </si>
  <si>
    <t>Subgrupo: JANELAS DE FERRO/METALON</t>
  </si>
  <si>
    <t>ED-4729#1</t>
  </si>
  <si>
    <t>JANELAS TIPO BASCULANTE EM PERFIS DE FERRO COM GRADE EMBUTIDA NA BÁSCULA - TIPOS (JN1/JN5/JN6/JN7/JN8/JN9/JN10/JN11/JN12/JN13/JN14/JN15/JN16) - FORNECIMENTO E INSTALAÇÃO</t>
  </si>
  <si>
    <t>21,580</t>
  </si>
  <si>
    <t>1-244</t>
  </si>
  <si>
    <t>ED-4729#2</t>
  </si>
  <si>
    <t>JANELA TIPO FIXA EM PERFIS DE FERRO E FECHAMENTO COM TELA MOSQUITEIRO - TIPOS (JN2/JN3) - FORNECIMENTO E INSTALAÇÃO</t>
  </si>
  <si>
    <t>3,160</t>
  </si>
  <si>
    <t>1-245</t>
  </si>
  <si>
    <t>ED-50956</t>
  </si>
  <si>
    <t>FORNECIMENTO DE JANELA EM FERRO, TIPO MÁXIM-AR, INCLUSIVE ASSENTAMENTO, FERRAGENS E ACESSÓRIOS JN4</t>
  </si>
  <si>
    <t>2,420</t>
  </si>
  <si>
    <t>1-246</t>
  </si>
  <si>
    <t>ED-50957</t>
  </si>
  <si>
    <t>FORNECIMENTO DE JANELA BASCULANTE EM METALON, INCLUSIVE ASSENTAMENTO, FERRAGENS E ACESSÓRIOS JN17/JN18</t>
  </si>
  <si>
    <t>9,920</t>
  </si>
  <si>
    <t>1-247</t>
  </si>
  <si>
    <t>25.169,40</t>
  </si>
  <si>
    <t>Subgrupo: PORTAS DE FERRO/METALON</t>
  </si>
  <si>
    <t>ED-4816#2</t>
  </si>
  <si>
    <t>PORTA TIPO VENEZIANA VENTILADA EM CHAPA METÁLICA COM PROTEÇÃO INTERNA EM TELA MOSQUITEIRO, INCLUSIVE FERRAGENS - DIMENSÃO (90 X 210) CM - TIPO (PN1) - FORNECIMENTO E INSTALAÇÃO</t>
  </si>
  <si>
    <t>1-249</t>
  </si>
  <si>
    <t>ED-4816#3</t>
  </si>
  <si>
    <t>PORTA TIPO VENEZIANA, VENTILADA, EM CHAPA METÁLICA COM PROTEÇÃO INTERNA EM TELA MOSQUITEIRO, INCLUSIVE FERRAGENS - DIMENSÃO (80 X 210) CM - TIPO (PN2) - FORNECIMENTO E INSTALAÇÃO</t>
  </si>
  <si>
    <t>1-250</t>
  </si>
  <si>
    <t>ED-5041#7</t>
  </si>
  <si>
    <t>PORTA TIPO VENEZIANA, VENTILADA, EM CHAPA METÁLICA, INCLUSIVE FERRAGENS - DIMENSÃO (80 X 210) CM - TIPO (PN3) - FORNECIMENTO E INSTALAÇÃO</t>
  </si>
  <si>
    <t>7,000</t>
  </si>
  <si>
    <t>1-251</t>
  </si>
  <si>
    <t>ED-5041#6</t>
  </si>
  <si>
    <t>PORTA TIPO VENEZIANA, VENTILADA, EM CHAPA METÁLICA, INCLUSIVE FERRAGENS - DIMENSÃO (90 X 210) CM - TIPO (PN4) - FORNECIMENTO E INSTALAÇÃO</t>
  </si>
  <si>
    <t>5,000</t>
  </si>
  <si>
    <t>1-252</t>
  </si>
  <si>
    <t>ED-4816#5</t>
  </si>
  <si>
    <t>PORTA TIPO VENEZIANA, VENTILADA, EM CHAPA METÁLICA COM BARRA METÁLICA E BASE ANTI-IMPACTO (NBR9050), INCLUSIVE FERRAGENS - DIMENSÃO (90 X 210) CM - TIPO (PN5) - FORNECIMENTO E INSTALAÇÃO</t>
  </si>
  <si>
    <t>1-253</t>
  </si>
  <si>
    <t>ED-5357#1</t>
  </si>
  <si>
    <t>PORTÃO EM PERFIS DE FERRO REDONDO, COM BANDEIRA FIXA, INCLUSIVE FERRAGENS - DIMENSÃO (205 X 341) CM - TIPO (PN7) - FORNECIMENTO E INSTALAÇÃO</t>
  </si>
  <si>
    <t>1-254</t>
  </si>
  <si>
    <t>ED-5357#2</t>
  </si>
  <si>
    <t>PORTÃO COM ESTRUTURA E MARCO EM CHAPA DOBRADA, INCLUSIVE FERRAGENS - DIMENSÃO (216 X 235) CM - TIPO (PN8) - FORNECIMENTO E INSTALAÇÃO</t>
  </si>
  <si>
    <t>1-255</t>
  </si>
  <si>
    <t>ED-4816#6</t>
  </si>
  <si>
    <t>PORTA TIPO VENEZIANA, VENTILADA, EM CHAPA METÁLICA, INCLUSIVE FERRAGENS - DIMENSÃO (60 X 190) CM - TIPO (PN9) - FORNECIMENTO E INSTALAÇÃO</t>
  </si>
  <si>
    <t>1-256</t>
  </si>
  <si>
    <t>ED-5357#3</t>
  </si>
  <si>
    <t>PORTÃO EM PERFIS DE FERRO, INCLUSIVE FERRAGENS - DIMENSÃO (90 X 130) CM - TIPO (PN10) - FORNECIMENTO E INSTALAÇÃO</t>
  </si>
  <si>
    <t>1-257</t>
  </si>
  <si>
    <t>32.064,51</t>
  </si>
  <si>
    <t>Subgrupo: RESTAURAÇÃO DAS ESQUADRIAS DE MADEIRA</t>
  </si>
  <si>
    <t>ED-48516</t>
  </si>
  <si>
    <t>REMOÇÃO MANUAL DE VIDRO EM ESQUADRIAS, COM OU SEM REAPROVEITAMENTO, INCLUSIVE LIMPEZA DO ENCAIXE, AFASTAMENTO E EMPILHAMENTO, EXCLUSIVE TRANSPORTE E RETIRADA DO MATERIAL REMOVIDO NÃO REAPROVEITÁVEL</t>
  </si>
  <si>
    <t>70,693</t>
  </si>
  <si>
    <t>1-184</t>
  </si>
  <si>
    <t>ED-8045#2</t>
  </si>
  <si>
    <t>RECOMPOSIÇÃO DE ESQUADRIA COM PEÇA DE MADEIRA DA MESMA ESPÉCIE, EXCLUSIVE LIXAMENTO E PINTURA</t>
  </si>
  <si>
    <t>245,761</t>
  </si>
  <si>
    <t>1-219</t>
  </si>
  <si>
    <t>ED-50507</t>
  </si>
  <si>
    <t>LIXAMENTO MANUAL EM SUPERFÍCIE DE MADEIRA PARA REMOÇÃO DE TINTA</t>
  </si>
  <si>
    <t>1.405,940</t>
  </si>
  <si>
    <t>1-185</t>
  </si>
  <si>
    <t>ED-50482</t>
  </si>
  <si>
    <t>EMASSAMENTO EM ESQUADRIA DE MADEIRA COM MASSA A ÓLEO, DUAS (2) DEMÃOS, INCLUSIVE LIXAMENTO PARA PINTURA  A ÓLEO OU ESMALTE</t>
  </si>
  <si>
    <t>1-186</t>
  </si>
  <si>
    <t>ED-50512</t>
  </si>
  <si>
    <t>PINTURA PRESERVATIVA COM CUPINICIDA EM MADEIRA SECA, DUAS (2) DEMÃOS</t>
  </si>
  <si>
    <t>1-187</t>
  </si>
  <si>
    <t>ED-50493</t>
  </si>
  <si>
    <t>PINTURA ESMALTE BASE SOLVENTE EM ESQUADRIA DE MADEIRA, DUAS (2) DEMÃOS, INCLUSIVE UMA (1) DEMÃO DE FUNDO NIVELADOR, EXCLUSIVE MASSA A ÓLEO</t>
  </si>
  <si>
    <t>1-188</t>
  </si>
  <si>
    <t>ED-31767</t>
  </si>
  <si>
    <t>REMOÇÃO DE MASSA DE VIDRACEIRO EM ESQUADRIA DE METÁLICA OU DE MADEIRA</t>
  </si>
  <si>
    <t>178,896</t>
  </si>
  <si>
    <t>1-189</t>
  </si>
  <si>
    <t>ED-31766</t>
  </si>
  <si>
    <t>APLICAÇÃO DE MASSA DE VIDRACEIRO EM ESQUADRIA DE METÁLICA OU DE MADEIRA (JUNTA DE 1,5CM)</t>
  </si>
  <si>
    <t>1-190</t>
  </si>
  <si>
    <t>ED-50272</t>
  </si>
  <si>
    <t>LIMPEZA DE VIDROS E ESPELHOS</t>
  </si>
  <si>
    <t>70,139</t>
  </si>
  <si>
    <t>1-191</t>
  </si>
  <si>
    <t>ED-7300</t>
  </si>
  <si>
    <t>LIMPEZA E LUBRIFICAÇÃO DE FERRAGENS EM ESQUADRIA</t>
  </si>
  <si>
    <t>78,000</t>
  </si>
  <si>
    <t>1-192</t>
  </si>
  <si>
    <t>ED-49700</t>
  </si>
  <si>
    <t>FECHADURA TIPO INTERNA (GORGE), GRAU DE SEGURANÇA MÉDIO, DISTÂNCIA DE BROCA 40MM, ACABAMENTO COM ESPELHO CROMADO E MAÇANETA MODELO ALAVANCA EM ZAMAC, INCLUSIVE ACESSÓRIOS PARA FIXAÇÃO E DUAS (2) CHAVES</t>
  </si>
  <si>
    <t>1-193</t>
  </si>
  <si>
    <t>ED-49697</t>
  </si>
  <si>
    <t>DOBRADIÇA DE FERRO, MEDIDAS (3"X2.1/2"), TIPO PINO SOLTO COM BOLA, ACABAMENTO CROMADO, INCLUSIVE ACESSÓRIOS PARA FIXAÇÃO</t>
  </si>
  <si>
    <t>69,000</t>
  </si>
  <si>
    <t>1-194</t>
  </si>
  <si>
    <t>ED-7309</t>
  </si>
  <si>
    <t>FERROLHO EM AÇO GALVANIZADO, COMPRIMENTO DE 3", TIPO REDONDO, INCLUSIVE ACESSÓRIOS PARA FIXAÇÃO</t>
  </si>
  <si>
    <t>10,000</t>
  </si>
  <si>
    <t>1-195</t>
  </si>
  <si>
    <t>220.475,35</t>
  </si>
  <si>
    <t>Subgrupo: RESTAURAÇÃO ESQUADRIAS METÁLICAS</t>
  </si>
  <si>
    <t>18,710</t>
  </si>
  <si>
    <t>1-435</t>
  </si>
  <si>
    <t>ED-50508</t>
  </si>
  <si>
    <t>LIXAMENTO MANUAL EM SUPERFÍCIE METÁLICA PARA REMOÇÃO DE TINTA</t>
  </si>
  <si>
    <t>349,589</t>
  </si>
  <si>
    <t>1-436</t>
  </si>
  <si>
    <t>ED-50491</t>
  </si>
  <si>
    <t>PINTURA ESMALTE BASE SOLVENTE EM ESQUADRIAS DE FERRO, DUAS (2) DEMÃOS, INCLUSIVE UMA (1) DEMÃO DE FUNDO ANTICORROSIVO</t>
  </si>
  <si>
    <t>1-437</t>
  </si>
  <si>
    <t>ED-5202#16</t>
  </si>
  <si>
    <t>RECUPERAÇÃO DE ESQUADRIA METÁLICA EXISTENTE RECUPERAÇÃO DE ESQUADRIA METÁLICA EXISTENTE</t>
  </si>
  <si>
    <t>87,516</t>
  </si>
  <si>
    <t>1-438</t>
  </si>
  <si>
    <t>96,204</t>
  </si>
  <si>
    <t>1-439</t>
  </si>
  <si>
    <t>1-440</t>
  </si>
  <si>
    <t>ED-31768</t>
  </si>
  <si>
    <t>LIMPEZA E REMOÇÃO DE FERRUGEM EM SUPERFÍCIE METÁLICA COM ÁCIDO MURIÁTICO</t>
  </si>
  <si>
    <t>314,867</t>
  </si>
  <si>
    <t>1-441</t>
  </si>
  <si>
    <t>ED-31775</t>
  </si>
  <si>
    <t>AJUSTE, APERTO E ALINHAMENTO DE PEÇAS EM GERAL EM ESQUADRIAS METÁLICAS</t>
  </si>
  <si>
    <t>1-442</t>
  </si>
  <si>
    <t>ED-49699</t>
  </si>
  <si>
    <t>FECHADURA TIPO EXTERNA, GRAU DE SEGURANÇA MÉDIO, DISTÂNCIA DE BROCA 40MM, ACABAMENTO COM ESPELHO CROMADO E MAÇANETA MODELO ALAVANCA EM ZAMAC, INCLUSIVE ACESSÓRIOS PARA FIXAÇÃO E DUAS (2) CHAVES</t>
  </si>
  <si>
    <t>1-443</t>
  </si>
  <si>
    <t>ED-7303</t>
  </si>
  <si>
    <t>ALAVANCA/ARTICULADOR PARA VITRÔ BASCULANTE, ACABAMENTO GALVANIZADO, TIPO ARGOLA, INCLUSIVE FORNECIMENTO E INSTALAÇÃO</t>
  </si>
  <si>
    <t>6,000</t>
  </si>
  <si>
    <t>1-444</t>
  </si>
  <si>
    <t>75.991,48</t>
  </si>
  <si>
    <t>Grupo: VIDROS E ESPELHOS</t>
  </si>
  <si>
    <t>ED-15823</t>
  </si>
  <si>
    <t>VIDRO COMUM TRANSPARENTE INCOLOR, ESP. 4MM, INCLUSIVE FORNECIMENTO, EXCLUSIVE CAIXILHO/PERFIL, VEDAÇÃO COM GUARNIÇÃO/GAXETA OU APLICAÇÃO DE MASSA DE VIDRACEIRO</t>
  </si>
  <si>
    <t>94,161</t>
  </si>
  <si>
    <t>1-225</t>
  </si>
  <si>
    <t>ED-7305</t>
  </si>
  <si>
    <t>VIDRO IMPRESSO (FANTASIA) TRANSLÚCIDO INCOLOR, ESP. 4MM, INCLUSIVE FORNECIMENTO, EXCLUSIVE CAIXILHO/PERFIL, VEDAÇÃO COM GUARNIÇÃO/GAXETA OU APLICAÇÃO DE MASSA DE VIDRACEIRO</t>
  </si>
  <si>
    <t>9,060</t>
  </si>
  <si>
    <t>1-226</t>
  </si>
  <si>
    <t>ED-5041#1</t>
  </si>
  <si>
    <t>BOX EM VIDRO TEMPERADO, INCOLOR, ESPESSURA 8MM , COM ABERTURA DE CANTO, H=180CM, DIMENSÃO (100 X 80) CM - PADRÃO COMERCIAL - FORNECIMENTO E INSTALAÇÃO</t>
  </si>
  <si>
    <t>1-260</t>
  </si>
  <si>
    <t>ED-7897#1</t>
  </si>
  <si>
    <t>ESPELHO EM CRISTAL LAPIDADO, DIMENSÃO (40X90) CM), ESPESSURA 4MM, FIXAÇÃO COM SILICONE DE CURA NEUTRA SOBRE REVESTIMENTO CERÂMICO, REF.: SIKASIL-C SILKA OU ESQUIVALENTE - FORNECIMENTO E INSTALAÇÃO</t>
  </si>
  <si>
    <t>1-261</t>
  </si>
  <si>
    <t>ED-4761#1</t>
  </si>
  <si>
    <t>PELÍCULA JATEADA EM ESQUADRIAS TIPOS (J28 E J30) - FORNECIMENTO E INSTALAÇÃO</t>
  </si>
  <si>
    <t>6,630</t>
  </si>
  <si>
    <t>1-262</t>
  </si>
  <si>
    <t>ED-5110#2</t>
  </si>
  <si>
    <t>VIDRO MINI BOREAL TRANSLÚCIDO, INCOLOR, ESP. 4MM, INCLUSIVE FIXAÇÃO E VEDAÇÃO COM GUARNIÇÃO/GAXETA DE BORRACHA NEOPRENE, EXCLUSIVE CAIXILHO/PERFIL - FORNECIMENTO E INSTALAÇÃO VIDRO MINI BORELA TRANSLÚCIDO INCOLOR, ESP. 4MM, INCLUSIVE FIXAÇÃO E VEDAÇÃO COM GUARNIÇÃO/GAXETA DE BORRACHA NEOPRENE, FORNECIMENTO E INSTALAÇÃO, EXCLUSIVE CAIXILHO/PERFIL</t>
  </si>
  <si>
    <t>17,966</t>
  </si>
  <si>
    <t>1-304</t>
  </si>
  <si>
    <t>33.077,42</t>
  </si>
  <si>
    <t>Grupo: COBERTURA</t>
  </si>
  <si>
    <t>Subgrupo: COBERTURA EM TELHA METÁLICA</t>
  </si>
  <si>
    <t>ED-5045#4</t>
  </si>
  <si>
    <t>LIMPEZA DE COBERTURA CURVA/ESTRUTURA METÁLICA E POLICARBONATO COMPACTO</t>
  </si>
  <si>
    <t>367,990</t>
  </si>
  <si>
    <t>1-307</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</si>
  <si>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</si>
  <si>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</si>
  <si>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36,800</t>
  </si>
  <si>
    <t>1-634</t>
  </si>
  <si>
    <t>ED-5328#1</t>
  </si>
  <si>
    <t>CHAPA (TELHA) DE POLICARBONATO COMPACTO E=10MM</t>
  </si>
  <si>
    <t>73,600</t>
  </si>
  <si>
    <t>1-120</t>
  </si>
  <si>
    <t>ED-50682</t>
  </si>
  <si>
    <t>RUFO E CONTRARRUFO EM CHAPA GALVANIZADA, ESP. 0,5MM (GSG-26), COM DESENVOLVIMENTO DE 15CM, INCLUSIVE IÇAMENTO MANUAL VERTICAL</t>
  </si>
  <si>
    <t>1-196</t>
  </si>
  <si>
    <t>57.670,01</t>
  </si>
  <si>
    <t>Subgrupo: COBERTURA COM TELHAS CERÂMICAS</t>
  </si>
  <si>
    <t>ED-48407</t>
  </si>
  <si>
    <t>ENGRADAMENTO EM MADEIRA PARAJU OU EQUIVALENTE, PARA TELHAS CERÂMICAS OU DE CONCRETO, EXCLUSIVE TELHAS</t>
  </si>
  <si>
    <t>950,650</t>
  </si>
  <si>
    <t>1-96</t>
  </si>
  <si>
    <t>ED-5207#19</t>
  </si>
  <si>
    <t>RESTAURAÇÃO DO ENGRADAMENTO COM SUBSTITUIÇÃO DE PEÇAS DEGRADADAS</t>
  </si>
  <si>
    <t>1-36</t>
  </si>
  <si>
    <t>ED-5207#18</t>
  </si>
  <si>
    <t>IMUNIZAÇÃO DO ENGRADAMENTO</t>
  </si>
  <si>
    <t>1-310</t>
  </si>
  <si>
    <t>ED-5045#5</t>
  </si>
  <si>
    <t>LIMPEZA COM JATO DE ÁGUA DE ALTA PRESSÃO</t>
  </si>
  <si>
    <t>1-85</t>
  </si>
  <si>
    <t>ED-7331#1</t>
  </si>
  <si>
    <t>INSTALAÇÃO DE TELHAS REAPROVEITADAS</t>
  </si>
  <si>
    <t>1-591</t>
  </si>
  <si>
    <t>ED-48419</t>
  </si>
  <si>
    <t>COBERTURA EM TELHA CERÂMICA, TIPO FRANCESA, INCLUSIVE FIXAÇÃO, EXCLUSIVE ENGRADAMENTO E MANTA ISOLANTE/TÉRMICA</t>
  </si>
  <si>
    <t>1-97</t>
  </si>
  <si>
    <t>ED-5044#1</t>
  </si>
  <si>
    <t>IMPERMEABILIZAÇÃO DAS TELHAS CERÂMICAS COM SILICONE HIDROFUGANTE FOSCO - REF. ACQUELLA OU EQUIVALENTE</t>
  </si>
  <si>
    <t>1-209</t>
  </si>
  <si>
    <t>ED-52311</t>
  </si>
  <si>
    <t>MANTA ISOLANTE/TÉRMICA PARA TELHADO, EXCLUSIVE CONTA-CAIBRO</t>
  </si>
  <si>
    <t>1-98</t>
  </si>
  <si>
    <t>ED-5207#16</t>
  </si>
  <si>
    <t>AMARRAÇÃO DAS TELHAS CERÂMICAS</t>
  </si>
  <si>
    <t>476,770</t>
  </si>
  <si>
    <t>1-311</t>
  </si>
  <si>
    <t>ED-48400</t>
  </si>
  <si>
    <t>CUMEEIRA PARA TELHA CERÂMICA, INCLUSIVE EMBOÇAMENTO COM ARGAMASSA, TRAÇO 1:2:9 (CIMENTO, CAL E AREIA), COM PREPARO MECANIZADO</t>
  </si>
  <si>
    <t>204,140</t>
  </si>
  <si>
    <t>1-99</t>
  </si>
  <si>
    <t>ED-48406</t>
  </si>
  <si>
    <t>EMBOÇAMENTO DE TELHA CERÂMICA COM ARGAMASSA, TRAÇO 1:2:9 (CIMENTO, CAL E AREIA), COM PREPARO MECANIZADO, EXCLUSIVE TELHA</t>
  </si>
  <si>
    <t>332,440</t>
  </si>
  <si>
    <t>1-312</t>
  </si>
  <si>
    <t>ED-5104#1</t>
  </si>
  <si>
    <t>LOCAÇÃO DE GUINCHO PARA TRANSPORTE VERTICAL DE MATERIAL/ENTULHO, H = 10 M</t>
  </si>
  <si>
    <t>1-75</t>
  </si>
  <si>
    <t>540.681,81</t>
  </si>
  <si>
    <t>Subgrupo: CALHAS</t>
  </si>
  <si>
    <t>ED-50651</t>
  </si>
  <si>
    <t>CALHA EM CHAPA GALVANIZADA, ESP. 0,8MM (GSG-22), COM DESENVOLVIMENTO DE 66CM, INCLUSIVE IÇAMENTO MANUAL VERTICAL</t>
  </si>
  <si>
    <t>1-314</t>
  </si>
  <si>
    <t>55.362,73</t>
  </si>
  <si>
    <t>Grupo: IMPERMEABILIZAÇÃO E ISOLAMENTO TÉRMICO</t>
  </si>
  <si>
    <t>ED-13286</t>
  </si>
  <si>
    <t>CAMADA DE REGULARIZAÇÃO COM ARGAMASSA, TRAÇO 1:3 (CIMENTO E AREIA), ESP. 15MM, APLICAÇÃO MANUAL, INCLUSIVE ARGAMASSA COM PREPARO MECANIZADO</t>
  </si>
  <si>
    <t>4,620</t>
  </si>
  <si>
    <t>1-316</t>
  </si>
  <si>
    <t>ED-50175#2</t>
  </si>
  <si>
    <t>PINTURA IMPERMEABILIZANTE COM ARGAMASSA POLIMÉRICA SEMI-FLEXIVEL A 3KG/M² COM TELA POLIESTER</t>
  </si>
  <si>
    <t>293,320</t>
  </si>
  <si>
    <t>1-317</t>
  </si>
  <si>
    <t>ED-50175#1</t>
  </si>
  <si>
    <t>PINTURA IMPERMEABILIZANTE COM ARGAMASSA POLIMÉRICA SEMI-FLEXIVEL A 4,KG/M²</t>
  </si>
  <si>
    <t>680,430</t>
  </si>
  <si>
    <t>1-318</t>
  </si>
  <si>
    <t>ED-50169</t>
  </si>
  <si>
    <t>IMPERMEABILIZAÇÃO COM MANTA ASFÁLTICA ANTIRRAIZ, TIPO III, CLASSE A, ESP. 4MM, INCLUSIVE APLICAÇÃO DE PRIMER ASFÁLTICO</t>
  </si>
  <si>
    <t>1-319</t>
  </si>
  <si>
    <t>ED-50176</t>
  </si>
  <si>
    <t>PROTEÇÃO MECÂNICA COM ARGAMASSA, TRAÇO 1:3 (CIMENTO E AREIA), ESP. 15MM, APLICAÇÃO MANUAL, INCLUSIVE ARGAMASSA COM PREPARO MECANIZADO, EXCLUSIVE CAMADA DE REGULARIZAÇÃO</t>
  </si>
  <si>
    <t>1-320</t>
  </si>
  <si>
    <t>32.243,01</t>
  </si>
  <si>
    <t>Grupo: REVESTIMENTOS</t>
  </si>
  <si>
    <t>900,410</t>
  </si>
  <si>
    <t>1-445</t>
  </si>
  <si>
    <t>ED-50732</t>
  </si>
  <si>
    <t>EMBOÇO COM ARGAMASSA, TRAÇO 1:6 (CIMENTO E AREIA), ESP. 20MM, APLICAÇÃO MANUAL, INCLUSIVE ARGAMASSA COM PREPARO MECANIZADO, EXCLUSIVE CHAPISCO</t>
  </si>
  <si>
    <t>560,410</t>
  </si>
  <si>
    <t>1-446</t>
  </si>
  <si>
    <t>340,000</t>
  </si>
  <si>
    <t>1-447</t>
  </si>
  <si>
    <t>ED-50763</t>
  </si>
  <si>
    <t>REVESTIMENTO COM ARGAMASSA EM CAMADA ÚNICA, APLICADO EM TETO, TRAÇO 1:3 (CIMENTO E AREIA), ESP. 20MM, APLICAÇÃO MANUAL, INCLUSIVE ARGAMASSA COM PREPARO MECANIZADO, EXCLUSIVE CHAPISCO</t>
  </si>
  <si>
    <t>138,880</t>
  </si>
  <si>
    <t>1-448</t>
  </si>
  <si>
    <t>ED-50721</t>
  </si>
  <si>
    <t>CANTONEIRA EM ALUMÍNIO PARA ACABAMENTO/PROTEÇÃO DE QUINAS, INCLUSIVE FIXAÇÃO</t>
  </si>
  <si>
    <t>167,230</t>
  </si>
  <si>
    <t>1-449</t>
  </si>
  <si>
    <t>ED-5109#4</t>
  </si>
  <si>
    <t>REVESTIMENTO PORCELANATO APLICADO EM PAREDE, ACABAMENTO POLIDO, AMBIENTE INTERNO, PADRÃO EXTRA, BORDA RETIFICADA, DIMENSÃO DA PEÇA (30X60CM), ASSENTAMENTO COM ARGAMASSA INDUSTRIALIZADA, INCLUSIVE REJUNTAMENTO PORCELANATO APLICADO EM PAREDE, ACABAMENTO POLIDO, AMBIENTE INTERNO, PADRÃO EXTRA, BORDA RETIFICADA, DIMENSÃO DA PEÇA (30X60CM), ASSENTAMENTO COM ARGAMASSA INDUSTRIALIZADA, INCLUSIVE REJUNTAMENTO</t>
  </si>
  <si>
    <t>495,370</t>
  </si>
  <si>
    <t>1-204</t>
  </si>
  <si>
    <t>ED-5109#1</t>
  </si>
  <si>
    <t>GRANILITE/MARMORITE, APLICADO EM PAREDE, ESPESSURA 8MM, ACABAMENTO POLIDO, COR CINZA, MODULAÇÃO DE 1X1M, INCLUSIVE JUNTA PLÁSTICA, RESINA E POLIMENTO MECANIZADO</t>
  </si>
  <si>
    <t>37,120</t>
  </si>
  <si>
    <t>1-450</t>
  </si>
  <si>
    <t>ED-5109#2</t>
  </si>
  <si>
    <t>GRANILITE/MARMORITE, APLICADO EM PAREDE, ESPESSURA 8MM, ACABAMENTO POLIDO, COR BRANCA, MODULAÇÃO DE 1X1M, INCLUSIVE JUNTA PLÁSTICA, RESINA E POLIMENTO MECANIZADO</t>
  </si>
  <si>
    <t>27,920</t>
  </si>
  <si>
    <t>1-451</t>
  </si>
  <si>
    <t>ED-50708</t>
  </si>
  <si>
    <t>RASGO EM ALVENARIA PARA PASSAGEM DE ELETRODUTO/TUBULAÇÃO, DIÂMETROS DE 32MM A 50MM (1.1/4" A 2"), EXCLUSIVE ENCHIMENTO</t>
  </si>
  <si>
    <t>1-76</t>
  </si>
  <si>
    <t>ED-50705</t>
  </si>
  <si>
    <t>ENCHIMENTO DE RASGO EM ALVENARIA/CONCRETO COM ARGAMASSA, DIÂMETRO DE 32MM A 50MM (1.1/4" A 2"), INCLUSIVE ARGAMASSA, TRAÇO 1:2:8 (CIMENTO, CAL E AREIA), COM PREPARO MECANIZADO</t>
  </si>
  <si>
    <t>1-227</t>
  </si>
  <si>
    <t>146.946,61</t>
  </si>
  <si>
    <t>Grupo: FORROS</t>
  </si>
  <si>
    <t>ED-49689</t>
  </si>
  <si>
    <t>FORRO DE MADEIRA EM ANGELIM, INCLUSIVE ESTRUTURA DE FIXAÇÃO, EXCLUSIVE CIMALHA DE ACABAMENTO</t>
  </si>
  <si>
    <t>1-453</t>
  </si>
  <si>
    <t>ED-28728</t>
  </si>
  <si>
    <t>FORRO EM RÉGUA DE PVC, LARGURA 20CM, NA COR BRANCA, INCLUSIVE ESTRUTURA DE FIXAÇÃO E PENDURAIS METÁLICOS E ACESSÓRIOS DE FIXAÇÃO, EXCLUSIVE RODAFORRO OU MOLDURA</t>
  </si>
  <si>
    <t>352,420</t>
  </si>
  <si>
    <t>1-308</t>
  </si>
  <si>
    <t>ED-49687</t>
  </si>
  <si>
    <t>FORRO EM CHAPA DE GESSO ACARTONADO, ESP. 12,5MM, COM FIXAÇÃO DO TIPO ARAMADO, EXCLUSIVE PERFIL TABICA, SANCA E MOLDURA, INCLUSIVE ACESSÓRIOS E FIXAÇÃO</t>
  </si>
  <si>
    <t>31,980</t>
  </si>
  <si>
    <t>1-228</t>
  </si>
  <si>
    <t>ED-28454</t>
  </si>
  <si>
    <t>PERFIL TABICA GALVANIZADO, TIPO LISA, COM ACABAMENTO EM PINTURA, NA COR BRANCA, PARA FORRO EM CHAPA DE GESSO ACARTONADO, INCLUSIVE ACESSÓRIOS DE FIXAÇÃO</t>
  </si>
  <si>
    <t>33,630</t>
  </si>
  <si>
    <t>1-230</t>
  </si>
  <si>
    <t>91.978,81</t>
  </si>
  <si>
    <t>Grupo: MARCENARIA E SERRALHERIA</t>
  </si>
  <si>
    <t>Subgrupo: GUARDA-CORPO E CORRIMÃO</t>
  </si>
  <si>
    <t>ED-32002</t>
  </si>
  <si>
    <t>CORRIMÃO INTERMEDIÁRIO DUPLO EM TUBO GALVANIZADO, COM COSTURA, DIÂMETRO 1.1/2", ESP. 3MM, FIXADO EM PISO COM MONTANTE VERTICAL, DIÂMETRO 1.1/2", INCLUSIVE SUPORTE PARA CORRIMÃO EM BARRA CHATA (1"X1/2"), EXCLUSIVE PINTURA</t>
  </si>
  <si>
    <t>179,380</t>
  </si>
  <si>
    <t>1-457</t>
  </si>
  <si>
    <t>ED-32063</t>
  </si>
  <si>
    <t>GUARDA-CORPO EXTERNO, ALTURA 130CM, EM TUBO GALVANIZADO, COM COSTURA, DIÂMETRO 2", ESP. 3MM, GRADIL COM QUADRO EM BARRA CHATA (1.1/4"X3/16") E DIVISÃO VERTICAL EM BARRA CHATA (1.1/2"X3/16"), EXCLUSIVE PINTURA</t>
  </si>
  <si>
    <t>94,550</t>
  </si>
  <si>
    <t>1-458</t>
  </si>
  <si>
    <t>ED-50923</t>
  </si>
  <si>
    <t>ALÇAPÃO (60X60)CM COM QUADRO DE CANTONEIRA METÁLICA 1"X 1/8", TAMPA EM CANTONEIRA 7/8"X 1/8" E CHAPA METÁLICA Nº18 VINCADA, INCLUSIVE FERROLHO, CADEADO E PINTURA ANTICORROSIVA</t>
  </si>
  <si>
    <t>1-626</t>
  </si>
  <si>
    <t>177.995,64</t>
  </si>
  <si>
    <t>Subgrupo: RESTAURAÇÃO DE ELEMENTOS DECORATIVOS</t>
  </si>
  <si>
    <t>ED-5206#2</t>
  </si>
  <si>
    <t>RESTAURAÇÃO DE PEÇAS DE MÃO FRANCESA METÁLICA</t>
  </si>
  <si>
    <t>1-77</t>
  </si>
  <si>
    <t>ED-5206#3</t>
  </si>
  <si>
    <t>RESTAURAÇÃO DE PEÇAS DOS CACHORROS DE MADEIRA, COM MADEIRA DE LEI COMPATÍVEL</t>
  </si>
  <si>
    <t>1-78</t>
  </si>
  <si>
    <t>ED-8015#2</t>
  </si>
  <si>
    <t>RECOMPOSIÇÃO DO LAMBREQUIM EM MADEIRA DO AVARANDADO</t>
  </si>
  <si>
    <t>28,560</t>
  </si>
  <si>
    <t>1-575</t>
  </si>
  <si>
    <t>38.455,75</t>
  </si>
  <si>
    <t>Subgrupo: RESTAURAÇÃO DO GRADIL DO MURO E PORTÕES</t>
  </si>
  <si>
    <t>244,080</t>
  </si>
  <si>
    <t>1-578</t>
  </si>
  <si>
    <t>1-582</t>
  </si>
  <si>
    <t>ED-50497</t>
  </si>
  <si>
    <t>PINTURA ESMALTE BASE SOLVENTE EM ESTRUTURA METÁLICA, DUAS (2) DEMÃOS, INCLUSIVE UMA (1) DEMÃO FUNDO ANTICORROSIVO</t>
  </si>
  <si>
    <t>1-615</t>
  </si>
  <si>
    <t>ED-5202#17</t>
  </si>
  <si>
    <t>RECUPERAÇÃO DE PEÇA METÁLICA EXISTENTE NO GRADIL DO MURO E PORTÕES</t>
  </si>
  <si>
    <t>73,224</t>
  </si>
  <si>
    <t>1-616</t>
  </si>
  <si>
    <t>25.251,76</t>
  </si>
  <si>
    <t>Subgrupo: ITENS ESCOLARES</t>
  </si>
  <si>
    <t>ED-5038#1</t>
  </si>
  <si>
    <t>REINSTALAÇÃO DOS VENTILADORES DE PAREDE REMOVIDOS</t>
  </si>
  <si>
    <t>1-617</t>
  </si>
  <si>
    <t>ED-50876</t>
  </si>
  <si>
    <t>RÉGUA PARA PROTEÇÃO DE PAREDE, LARGURA 10CM, EM MADEIRA, COM ACABAMENTO EM CANTO BOLEADO, EXCLUSIVE APLICAÇÃO DE VERNIZ, INCLUSIVE ACESSÓRIOS PARA FIXAÇÃO</t>
  </si>
  <si>
    <t>778,980</t>
  </si>
  <si>
    <t>1-584</t>
  </si>
  <si>
    <t>ED-5192#1</t>
  </si>
  <si>
    <t>BARRAMENTO DE MADEIRA IPÊ PARA GUARDA-CORPO VARANDA, L = 7 CM</t>
  </si>
  <si>
    <t>1-585</t>
  </si>
  <si>
    <t>ED-50869</t>
  </si>
  <si>
    <t>QUADRO PARA PINCEL ATÔMICO, EM CHAPA RESINADA (310 x 131 cm), COMPLETO</t>
  </si>
  <si>
    <t xml:space="preserve">U     </t>
  </si>
  <si>
    <t>1-197</t>
  </si>
  <si>
    <t>ED-50870</t>
  </si>
  <si>
    <t>QUADRO DE AVISO COMPLETO, COM PORTA DE VIDRO 50 X 80 X 8 CM</t>
  </si>
  <si>
    <t>1-198</t>
  </si>
  <si>
    <t>ED-50872</t>
  </si>
  <si>
    <t>QUADRO DE AVISOS 80 X 40 CM, COMPLETO, COLOCADO</t>
  </si>
  <si>
    <t>1-199</t>
  </si>
  <si>
    <t>ED-50873</t>
  </si>
  <si>
    <t>QUADRO DE CHAVE DE MADEIRA 70 GANCHOS - PORTA COM VIDRO, 40 X 60 CM</t>
  </si>
  <si>
    <t>1-200</t>
  </si>
  <si>
    <t>74.795,09</t>
  </si>
  <si>
    <t>Subgrupo: RAMPAS METÁLICAS</t>
  </si>
  <si>
    <t>ED-5041#11</t>
  </si>
  <si>
    <t>FORNECIMENTO E INSTALAÇÃO DE RAMPA SOBRE PISO DE LADRILHO HIDRÁULICO, CONFORME DETALHE B DA PRANCHA BHEEAFPENA-EXE-ARQ-20-EF</t>
  </si>
  <si>
    <t>1-581</t>
  </si>
  <si>
    <t>ED-5041#2</t>
  </si>
  <si>
    <t>MONORRAMPA PORTÁTIL, CÓD.: MR1-8070, REF. MULTIRAMPA OU EQUIVALENTE - FORNECIMENTO E INSTALAÇÃO</t>
  </si>
  <si>
    <t>1-460</t>
  </si>
  <si>
    <t>23.745,66</t>
  </si>
  <si>
    <t>Grupo: PINTURA</t>
  </si>
  <si>
    <t>Subgrupo: PINTURA</t>
  </si>
  <si>
    <t>326,602</t>
  </si>
  <si>
    <t>1-499</t>
  </si>
  <si>
    <t>ED-50514</t>
  </si>
  <si>
    <t>PREPARAÇÃO PARA EMASSAMENTO OU PINTURA (LÁTEX/ACRÍLICA) EM PAREDE, INCLUSIVE UMA (1) DEMÃO DE SELADOR ACRÍLICO</t>
  </si>
  <si>
    <t>3.129,990</t>
  </si>
  <si>
    <t>1-500</t>
  </si>
  <si>
    <t>ED-50515</t>
  </si>
  <si>
    <t>PREPARAÇÃO PARA EMASSAMENTO OU PINTURA (LÁTEX/ACRÍLICA) EM TETO, INCLUSIVE UMA (1) DEMÃO DE SELADOR ACRÍLICO</t>
  </si>
  <si>
    <t>1.354,100</t>
  </si>
  <si>
    <t>1-632</t>
  </si>
  <si>
    <t>ED-50473</t>
  </si>
  <si>
    <t>EMASSAMENTO EM PAREDE COM MASSA ACRÍLICA, UMA (1) DEMÃO, INCLUSIVE LIXAMENTO PARA PINTURA</t>
  </si>
  <si>
    <t>1-501</t>
  </si>
  <si>
    <t>ED-50475</t>
  </si>
  <si>
    <t>EMASSAMENTO EM TETO COM MASSA ACRÍLICA, UMA (1) DEMÃO, INCLUSIVE LIXAMENTO PARA PINTURA</t>
  </si>
  <si>
    <t>1-631</t>
  </si>
  <si>
    <t>ED-50486</t>
  </si>
  <si>
    <t>EMASSAMENTO EM FORRO DE GESSO COM MASSA CORRIDA (PVA), UMA (1) DEMÃO, INCLUSIVE LIXAMENTO PARA PINTURA</t>
  </si>
  <si>
    <t>34,730</t>
  </si>
  <si>
    <t>1-502</t>
  </si>
  <si>
    <t>ED-50455</t>
  </si>
  <si>
    <t>PINTURA ACRÍLICA EM PAREDE, DUAS (2) DEMÃOS, INCLUSIVE UMA (1) DEMÃO DE MASSA CORRIDA (PVA), EXCLUSIVE SELADOR ACRÍLICO</t>
  </si>
  <si>
    <t>1-503</t>
  </si>
  <si>
    <t>ED-50456</t>
  </si>
  <si>
    <t>PINTURA ACRÍLICA EM TETO, DUAS (2) DEMÃOS, INCLUSIVE UMA (1) DEMÃO DE MASSA CORRIDA (PVA), EXCLUSIVE SELADOR ACRÍLICO</t>
  </si>
  <si>
    <t>1.388,830</t>
  </si>
  <si>
    <t>1-504</t>
  </si>
  <si>
    <t>ED-50509</t>
  </si>
  <si>
    <t>PINTURA ESMALTE BASE SOLVENTE EM SUPERFÍCIE DE CONCRETO/ALVENARIA, DUAS (2) DEMÃOS, EXCLUSIVE SELADOR ACRÍLICO E MASSA ACRÍLICA/CORRIDA (PVA)</t>
  </si>
  <si>
    <t>212,530</t>
  </si>
  <si>
    <t>1-505</t>
  </si>
  <si>
    <t>1-506</t>
  </si>
  <si>
    <t>ED-50496</t>
  </si>
  <si>
    <t>PINTURA ESMALTE BASE SOLVENTE EM TUBO GALVANIZADO, DUAS (2) DEMÃOS, INCLUSIVE UMA (1) DEMÃO DE FUNDO ANTICORROSIVO</t>
  </si>
  <si>
    <t>302,300</t>
  </si>
  <si>
    <t>1-100</t>
  </si>
  <si>
    <t>ED-50531</t>
  </si>
  <si>
    <t>PINTURA COM VERNIZ SINTÉTICO MARÍTIMO EM RÉGUAS PARA FIXAÇÃO CARTAZES E PROTEÇÃO DE CARTEIRAS, COM LARGURA DE 10CM E ESP. 2CM, DUAS (2) DEMÃOS, ACABAMENTO TIPO FOSCO</t>
  </si>
  <si>
    <t>1-507</t>
  </si>
  <si>
    <t>ED-50461</t>
  </si>
  <si>
    <t>PINTURA ACRÍLICA PARA PISO EM QUADRAS ESPORTIVA, DUAS (2) DEMÃOS</t>
  </si>
  <si>
    <t>341,550</t>
  </si>
  <si>
    <t>1-508</t>
  </si>
  <si>
    <t>ED-28438</t>
  </si>
  <si>
    <t>PINTURA ESMALTE BASE SOLVENTE EM SUPERFÍCIE DE MADEIRA, DUAS (2) DEMÃOS, EXCLUSIVE FUNDO NIVELADOR E MASSA A ÓLEO</t>
  </si>
  <si>
    <t>18,670</t>
  </si>
  <si>
    <t>1-201</t>
  </si>
  <si>
    <t>ED-14788</t>
  </si>
  <si>
    <t>PINTURA MINERAL EM PAREDE, DUAS (2) DEMÃOS, EXCLUSIVE FUNDO PREPARADOR E MASSA CORRIDA MINERAL</t>
  </si>
  <si>
    <t>1-104</t>
  </si>
  <si>
    <t>ED-14789</t>
  </si>
  <si>
    <t>PREPARAÇÃO PARA EMASSAMENTO OU PINTURA MINERAL EM PAREDE, INCLUSIVE UMA (1) DEMÃO DE FUNDO PREPARADOR MINERAL</t>
  </si>
  <si>
    <t>1-105</t>
  </si>
  <si>
    <t>ED-14790</t>
  </si>
  <si>
    <t>EMASSAMENTO EM PAREDE COM MASSA CORRIDA MINERAL, UMA (1) DEMÃO, INCLUSIVE LIXAMENTO PARA PINTURA</t>
  </si>
  <si>
    <t>1-106</t>
  </si>
  <si>
    <t>ED-14715</t>
  </si>
  <si>
    <t>REMOÇÃO DE CAMADA DE TINTA ACRÍLICA, ESMALTE OU VERNIZ EM PAREDE, UMA (1) DEMÃO, ATRAVÉS DE PROCESSO QUÍMICO POR REMOVEDOR EM GEL</t>
  </si>
  <si>
    <t>1-635</t>
  </si>
  <si>
    <t>ED-7900#4</t>
  </si>
  <si>
    <t>RESTAURAÇÃO BANDEIROLA METÁLICA (FERRO) COM O NOME DA ESCOLA EM LETRAS VAZADAS</t>
  </si>
  <si>
    <t>4,110</t>
  </si>
  <si>
    <t>1-107</t>
  </si>
  <si>
    <t>530.018,44</t>
  </si>
  <si>
    <t>Subgrupo: RESTAURAÇÃO DE ELEMENTOS ARTÍSTICOS</t>
  </si>
  <si>
    <t>ED-5207#20</t>
  </si>
  <si>
    <t>RESTAURAÇÃO DOS ORNAMENTOS ESTILÍSTICOS ARQUITETÔNICOS (RELEVOS, ARABESCOS, MOLDURAS, FRONTÃO, CORNIJAS, FRISOS, REMATE, ENTABLAMENTO, ETC.), CONTEMPLANDO: RECOMPOSIÇÃO DAS PARTES FALTANTES COM MOLDES DE GESSO E MASSA, PINTURA, MÃO DE OBRA DO RESTAURADOR PARA ENSINAR O OFÍCIO, E MÃO DE OBRA PARA QUEM VAI EXECUTAR</t>
  </si>
  <si>
    <t>72,390</t>
  </si>
  <si>
    <t>1-576</t>
  </si>
  <si>
    <t>70.185,00</t>
  </si>
  <si>
    <t>Grupo: PISOS</t>
  </si>
  <si>
    <t>ED-50568</t>
  </si>
  <si>
    <t>CONTRAPISO DESEMPENADO COM ARGAMASSA, TRAÇO 1:3 (CIMENTO E AREIA), ESP. 30MM, INCLUSIVE ARGAMASSA COM PREPARO MECANIZADO</t>
  </si>
  <si>
    <t>1.424,350</t>
  </si>
  <si>
    <t>1-510</t>
  </si>
  <si>
    <t>ED-50576</t>
  </si>
  <si>
    <t>REVESTIMENTO COM GRANITO, CINZA ANDORINHA, APLICADO EM PISO, ESP. 2CM, DIMENSÃO DA PEÇA ATÉ 1600 CM2, ASSENTAMENTO COM ARGAMASSA INDUSTRIALIZADA, INCLUSIVE REJUNTAMENTO</t>
  </si>
  <si>
    <t>19,430</t>
  </si>
  <si>
    <t>1-511</t>
  </si>
  <si>
    <t>ED-50611</t>
  </si>
  <si>
    <t>PISO EM GRANILITE/MARMORITE, ESP. 8MM, ACABAMENTO POLIDO, COR CINZA, MODULAÇÃO DE (1X1)M, INCLUSIVE JUNTA PLÁSTICA, RESINA E POLIMENTO MECANIZADO</t>
  </si>
  <si>
    <t>686,160</t>
  </si>
  <si>
    <t>1-512</t>
  </si>
  <si>
    <t>ED-50616</t>
  </si>
  <si>
    <t>PISO EM GRANILITE/MARMORITE, ESP. 8MM, ACABAMENTO LAVADO TIPO FULGET, COR NATURAL, MODULAÇÃO DE (1X1)M, INCLUSO JUNTA PLÁSTICA</t>
  </si>
  <si>
    <t>235,030</t>
  </si>
  <si>
    <t>1-513</t>
  </si>
  <si>
    <t>ED-50754</t>
  </si>
  <si>
    <t>REVESTIMENTO COM PORCELANATO APLICADO EM PISO, ACABAMENTO POLÍDO, AMBIENTE INTERNO, PADRÃO EXTRA, BORDA RETIFICADA, DIMENSÃO DA PEÇA (60X60)CM, ASSENTAMENTO COM ARGAMASSA INDUSTRIALIZADA, INCLUSIVE REJUNTAMENTO</t>
  </si>
  <si>
    <t>125,050</t>
  </si>
  <si>
    <t>1-211</t>
  </si>
  <si>
    <t>ED-50581</t>
  </si>
  <si>
    <t>REVESTIMENTO COM LADRILHO HIDRÁULICO APLICADO EM PISO (20X20)CM COM JUNTA SECA, COM UMA (1) COR, ASSENTAMENTO COM ARGAMASSA INDUSTRIALIZADA</t>
  </si>
  <si>
    <t>281,770</t>
  </si>
  <si>
    <t>1-636</t>
  </si>
  <si>
    <t>ED-5110#1</t>
  </si>
  <si>
    <t>PISO EM LADRILHO HIDRÁULICO, DIMENSÃO (20X20) CM, PARA SUBSTITUIR PEÇAS TRINCADAS OU QUEBRADAS POR MODELOS SEMELHANTES PISO EM LADRILHO HIDRÁULICO, DIMENSÃO (20X20) CM, PARA SUBSTITUIR PEÇAS TRINCADAS OU QUEBRADAS CONFORME MODELO ORIGINAL</t>
  </si>
  <si>
    <t>76,910</t>
  </si>
  <si>
    <t>1-517</t>
  </si>
  <si>
    <t>ED-4850#2</t>
  </si>
  <si>
    <t>PISO EM TABUADO DE MADEIRA, LARGURA PADRÃO DE 15CM, COMPRIMENTOS DIVERSOS, CONFORME ORIGINAL PISO EM TABUADO DE MADEIRA, LARGURA PADRÃO DE 15CM, COMPRIMENTOS DIVERSOS, CONFORME ORIGINAL</t>
  </si>
  <si>
    <t>1-619</t>
  </si>
  <si>
    <t>ED-17859</t>
  </si>
  <si>
    <t>RASPAGEM EM PISO DE MADEIRA, EXCLUSIVE CALAFETAÇÃO</t>
  </si>
  <si>
    <t>462,850</t>
  </si>
  <si>
    <t>1-618</t>
  </si>
  <si>
    <t>ED-4808#1</t>
  </si>
  <si>
    <t>CALAFETAÇÃO DE PISO DE MADEIRA, TIPO ASSOALHO/TÁBUA CORRIDA, LARGURA DE 15CM, EXCLUSIVE APLICAÇÃO DE VERNIZ/RESINA</t>
  </si>
  <si>
    <t>1-620</t>
  </si>
  <si>
    <t>ED-5202#12</t>
  </si>
  <si>
    <t>APLICAÇÃO DE VERNIZ FOSCO EM TABUADO DE MADEIRA, LARGURA PADRÃO DE 15CM, COMPRIMENTOS DIVERSOS REF. STAIN OSMOCOLOR MONTANA FOSCO OU EQUIVALENTE</t>
  </si>
  <si>
    <t>1-515</t>
  </si>
  <si>
    <t>ED-5202#11</t>
  </si>
  <si>
    <t>LIMPEZA EM PISO HIDRÁULICO EXISTENTE, DIMENSÃO (20x20)CM, COM ÁGUA E DETERGENTE ALCALINO</t>
  </si>
  <si>
    <t>769,140</t>
  </si>
  <si>
    <t>1-516</t>
  </si>
  <si>
    <t>ED-5046#1</t>
  </si>
  <si>
    <t>APLICAÇÃO DE RESINA HIDROFUGANTE FOSCA EM DUAS DEMÃOS, EM PISO LADRILHO HIDRÁULICO, REF. HYDRONORTH FUSEPROTEC OU EQUIVALENTE</t>
  </si>
  <si>
    <t>1-518</t>
  </si>
  <si>
    <t>ED-5202#18</t>
  </si>
  <si>
    <t>EXECUÇÃO DE RECUPERAÇÃO DAS ÁREAS COM PERDAS E TRINCAS DE PISO GRANILITE CINZA EXISTENTE, COM JUNTA DE DILATAÇÃO PLÁSTICA, ACABAMENTO POLIDO</t>
  </si>
  <si>
    <t>15,100</t>
  </si>
  <si>
    <t>1-621</t>
  </si>
  <si>
    <t>ED-5202#19</t>
  </si>
  <si>
    <t>EXECUÇÃO DE POLIMENTO MECÂNICO E APLICAÇÃO DE RESINA HIDROFUGANTE FOSCA EM DUAS DEMÃOS, REF. HYDRONORTH FUSEPROTEC OU EQUIVALENTE EM PISO GRANILITE CINZA EXISTENTE, COM JUNTA DE DILATAÇÃO PLÁSTICA, ACABAMENTO POLIDO</t>
  </si>
  <si>
    <t>151,000</t>
  </si>
  <si>
    <t>1-622</t>
  </si>
  <si>
    <t>ED-50563</t>
  </si>
  <si>
    <t>PISO CIMENTADO COM ARGAMASSA, TRAÇO 1:3 (CIMENTO E AREIA), COM ADITIVO IMPERMEABILIZANTE, ESP. 25MM, INCLUSIVE ACABAMENTO DESEMPENADO E FELTRADO</t>
  </si>
  <si>
    <t>12,160</t>
  </si>
  <si>
    <t>1-514</t>
  </si>
  <si>
    <t>ED-5202#7</t>
  </si>
  <si>
    <t>RASPAGEM, POLIMENTO MECÂNICO E APLICAÇÃO DE RESINA HIDROFUGANTE FOSCA EM DUAS DEMÃOS, REF. HYDRONORTH FUSEPROTEC OU EQUIVALENTE, DE PISO CIMENTADO EXISTENTE</t>
  </si>
  <si>
    <t>121,620</t>
  </si>
  <si>
    <t>1-521</t>
  </si>
  <si>
    <t>ED-17824</t>
  </si>
  <si>
    <t>APLICAÇÃO DE REJUNTE EPÓXI PARA REVESTIMENTOS DE PAREDE/PISO COM JUNTAS DE ATÉ 3MM DE ESPESSURA PISO EM MÁRMORE</t>
  </si>
  <si>
    <t>1,860</t>
  </si>
  <si>
    <t>1-579</t>
  </si>
  <si>
    <t>ED-5045#6</t>
  </si>
  <si>
    <t>EXECUÇÃO DE LIMPEZA E POLIMENTO DE PISO EM MÁRMORE BRANCO EXISTENTE</t>
  </si>
  <si>
    <t>18,560</t>
  </si>
  <si>
    <t>1-580</t>
  </si>
  <si>
    <t>ED-50586</t>
  </si>
  <si>
    <t>PISO PODOTÁTIL DE CONCRETO, ALERTA OU DIRECIONAL, APLICADO EM PISO (40X40)CM COM JUNTA SECA, COR VERMELHO/AMARELO, INCLUSIVE ASSENTAMENTO COM ARGAMASSA INDUSTRIALIZADA</t>
  </si>
  <si>
    <t>1-623</t>
  </si>
  <si>
    <t>ED-50624</t>
  </si>
  <si>
    <t>PISO PODOTÁTIL DE BORRACHA, ALERTA OU DIRECIONAL, ESP. 5MM, COLORIDA, INCLUSIVE ASSENTAMENTO COM ARGAMASSA, TRAÇO 1:4 (CIMENTO E AREIA), COM PREPARO MECANIZADO</t>
  </si>
  <si>
    <t>1-624</t>
  </si>
  <si>
    <t>466.643,77</t>
  </si>
  <si>
    <t>Grupo: RODAPÉ, SOLEIRA E PEITORIL</t>
  </si>
  <si>
    <t>ED-50783</t>
  </si>
  <si>
    <t>RODAPÉ EM GRANILITE/MARMORITE, ACABAMENTO POLIDO, COR CINZA, ALTURA DE 10CM, INCLUSIVE POLIMENTO</t>
  </si>
  <si>
    <t>571,420</t>
  </si>
  <si>
    <t>1-524</t>
  </si>
  <si>
    <t>ED-7900#1</t>
  </si>
  <si>
    <t>RESTAURAÇÃO DE RODAPÉ EM MADEIRA EXISTENTE, H=15CM. REMOVER CAMADA DE CÊRA. REFIXAR ÀS ALVENARIAS COM USO DE PREGOS. APLICAR VERNIZ FOSCO REF. STAIN OSMOCOLOR MONTANA FOSCO OU EQUIVALENTE</t>
  </si>
  <si>
    <t>341,520</t>
  </si>
  <si>
    <t>1-525</t>
  </si>
  <si>
    <t>ED-9810#2</t>
  </si>
  <si>
    <t>REPARAR DANOS COM MASSA À BASE DE CAL E CIMENTO EM RODAPÉ DE MASSA EXISTENTE, H=15CM</t>
  </si>
  <si>
    <t>7,240</t>
  </si>
  <si>
    <t>1-526</t>
  </si>
  <si>
    <t>ED-5202#5</t>
  </si>
  <si>
    <t>PREENCHIMENTO DE TRINCAS COM MASSA FEITA COM PÓ DE MÁRMORE (PROCEDER COM TESTES ANTES DA EXECUÇÃO), EM SOLEIRA DE MÁRMORE BRANCO</t>
  </si>
  <si>
    <t>0,770</t>
  </si>
  <si>
    <t>1-527</t>
  </si>
  <si>
    <t>ED-5202#4</t>
  </si>
  <si>
    <t>EXECUÇÃO DE REPAROS EM ÁREA DE PERDAS E TRINCAS, DE SOLEIRA EM CIMENTADO QUEIMADO VERMELHO EXISTENTE</t>
  </si>
  <si>
    <t>0,190</t>
  </si>
  <si>
    <t>1-567</t>
  </si>
  <si>
    <t>ED-5202#3</t>
  </si>
  <si>
    <t>POLIMENTO MECÂNICO E APLICAÇÃO DE RESINA HIDROFUGANTE FOSCA EM DUAS DEMÃOS, REF. HYDRONORTH FUSEPROTEC OU EQUIVALENTE, EM SOLEIRA DE CIMENTADO QUEIMADO VERMELHO EXISTENTE</t>
  </si>
  <si>
    <t>1-568</t>
  </si>
  <si>
    <t>ED-5202#2</t>
  </si>
  <si>
    <t>RECUPERAR ÁREAS DE PERDAS E TRINCAS, DE SOLEIRA EM GRANILITE EXISTENTE</t>
  </si>
  <si>
    <t>0,660</t>
  </si>
  <si>
    <t>1-569</t>
  </si>
  <si>
    <t>ED-5202#1</t>
  </si>
  <si>
    <t>POLIMENTO MECÂNICO E APLICAÇÃO DE RESINA HIDROFUGANTE FOSCA EM DUAS DEMÃOS, REF. HYDRONORTH FUSEPROTEC OU EQUIVALENTE, DE SOLEIRA EM GRANILITE EXISTENTE</t>
  </si>
  <si>
    <t>2,640</t>
  </si>
  <si>
    <t>1-570</t>
  </si>
  <si>
    <t>ED-5202#15</t>
  </si>
  <si>
    <t>EXECUÇÃO DE SOLEIRA EM GRANILITE, ACABAMENTO POLIDO, COR CINZA, INCLUSIVE POLIMENTO</t>
  </si>
  <si>
    <t>11,610</t>
  </si>
  <si>
    <t>1-202</t>
  </si>
  <si>
    <t>ED-50621</t>
  </si>
  <si>
    <t>SÓCULO COM ENCHIMENTO EM TIJOLOS MACIÇOS, ALTURA DE 10CM À 12CM, INCLUSIVE ACABAMENTO EM REVESTIMENTO DE ARGAMASSA, ESP. 20MM, COM APLICAÇÃO MANUAL</t>
  </si>
  <si>
    <t>8,170</t>
  </si>
  <si>
    <t>1-571</t>
  </si>
  <si>
    <t>ED-50997</t>
  </si>
  <si>
    <t>PEITORIL DE GRANITO, NA COR CINZA ANDORINHA, COM PINGADEIRA, ESP. 2CM, ACABAMENTO POLIDO, ASSENTAMENTO COM ARGAMASSA INDUSTRIALIZADA, INCLUSIVE REJUNTAMENTO</t>
  </si>
  <si>
    <t>14,910</t>
  </si>
  <si>
    <t>1-572</t>
  </si>
  <si>
    <t>49.001,75</t>
  </si>
  <si>
    <t>Grupo: LOUÇAS, METAIS E ACESSÓRIOS</t>
  </si>
  <si>
    <t>ED-49965</t>
  </si>
  <si>
    <t>REGISTRO DE PRESSÃO, TIPO BASE, ROSCÁVEL 3/4" (PARA TUBO SOLDÁVEL OU PPR DN 25MM/CPVC DN 22MM), INCLUSIVE ACABAMENTO (PADRÃO MÉDIO) E CANOPLA CROMADOS</t>
  </si>
  <si>
    <t>1-574</t>
  </si>
  <si>
    <t>ED-49989</t>
  </si>
  <si>
    <t>REGISTRO DE GAVETA, TIPO BASE, ROSCÁVEL 3/4" (PARA TUBO SOLDÁVEL OU PPR DN 25MM/CPVC DN 22MM), INCLUSIVE ACABAMENTO (PADRÃO MÉDIO) E CANOPLA CROMADO</t>
  </si>
  <si>
    <t>1-1</t>
  </si>
  <si>
    <t>ED-49991</t>
  </si>
  <si>
    <t>REGISTRO DE GAVETA, TIPO BASE, ROSCÁVEL 1" (PARA TUBO SOLDÁVEL OU PPR DN 32MM/CPVC DN 28MM), INCLUSIVE ACABAMENTO (PADRÃO MÉDIO) E CANOPLA CROMADOS</t>
  </si>
  <si>
    <t>1-2</t>
  </si>
  <si>
    <t>ED-49974</t>
  </si>
  <si>
    <t>REGISTRO DE GAVETA, TIPO BRUTO, ROSCÁVEL 1" (PARA TUBO SOLDÁVEL OU PPR DN 32MM/CPVC DN 28MM), INCLUSIVE VOLANTE PARA ACIONAMENTO</t>
  </si>
  <si>
    <t>1-3</t>
  </si>
  <si>
    <t>ED-49982</t>
  </si>
  <si>
    <t>REGISTRO DE GAVETA, TIPO BRUTO, ROSCÁVEL 2.1/2" (PARA TUBO SOLDÁVEL OU PPR DN 75MM/CPVC DN 73MM), INCLUSIVE VOLANTE PARA ACIONAMENTO</t>
  </si>
  <si>
    <t>1-4</t>
  </si>
  <si>
    <t>ED-49995</t>
  </si>
  <si>
    <t>REGISTRO DE GAVETA, TIPO BASE, ROSCÁVEL 1.1/2" (PARA TUBO SOLDÁVEL OU PPR DN 50MM/CPVC DN 42MM), INCLUSIVE ACABAMENTO (PADRÃO MÉDIO) E CANOPLA CROMADOS</t>
  </si>
  <si>
    <t>1-5</t>
  </si>
  <si>
    <t>ED-49993</t>
  </si>
  <si>
    <t>REGISTRO DE GAVETA, TIPO BASE, ROSCÁVEL 1.1/4" (PARA TUBO SOLDÁVEL OU PPR DN 40MM/CPVC DN 35MM), INCLUSIVE ACABAMENTO (PADRÃO MÉDIO) E CANOPLA CROMADOS</t>
  </si>
  <si>
    <t>1-203</t>
  </si>
  <si>
    <t>ED-49999</t>
  </si>
  <si>
    <t>REGISTRO DE ESFERA, TIPO PVC SOLDÁVEL DN 20MM (1/2"), INCLUSIVE VOLANTE PARA ACIONAMENTO</t>
  </si>
  <si>
    <t>1-6</t>
  </si>
  <si>
    <t>ED-50002</t>
  </si>
  <si>
    <t>REGISTRO DE ESFERA, TIPO PVC SOLDÁVEL DN 40MM (1.1/4"), INCLUSIVE VOLANTE PARA ACIONAMENTO</t>
  </si>
  <si>
    <t>1-7</t>
  </si>
  <si>
    <t>ED-50337</t>
  </si>
  <si>
    <t>VÁLVULA DE DESCARGA COM REGISTRO INTERNO, ACIONAMENTO SIMPLES, DN 1.1/2" (50MM), INCLUSIVE ACABAMENTO DA VÁLVULA</t>
  </si>
  <si>
    <t>1-8</t>
  </si>
  <si>
    <t>ED-50323</t>
  </si>
  <si>
    <t>TORNEIRA METÁLICA PARA IRRIGAÇÃO/JARDIM, ACABAMENTO CROMADO, APLICAÇÃO DE PAREDE, INCLUSIVE FORNECIMENTO E INSTALAÇÃO</t>
  </si>
  <si>
    <t>1-9</t>
  </si>
  <si>
    <t>ED-50325</t>
  </si>
  <si>
    <t>TORNEIRA METÁLICA PARA PIA, BICA MÓVEL, ABERTURA 1/4 DE VOLTA, ACABAMENTO CROMADO, COM AREJADOR, APLICAÇÃO DE PAREDE, INCLUSIVE FORNECIMENTO E INSTALAÇÃO</t>
  </si>
  <si>
    <t>1-10</t>
  </si>
  <si>
    <t>ED-5052#1</t>
  </si>
  <si>
    <t>TORNEIRA DE PAREDE PARA LAVATÓRIO, MODELO 135, ACABAMENTO CROMADO, LINHA PRESSMATIC ANTIVANDALISMO BP 135MM, REF.: DOCOL OU EQUIVALENTE</t>
  </si>
  <si>
    <t>1-11</t>
  </si>
  <si>
    <t>ED-50331</t>
  </si>
  <si>
    <t>TORNEIRA METÁLICA PARA TANQUE, ACABAMENTO CROMADO, BICO COM ROSCA, INCLUSIVE FORNECIMENTO E INSTALAÇÃO</t>
  </si>
  <si>
    <t>1-12</t>
  </si>
  <si>
    <t>ED-5052#2</t>
  </si>
  <si>
    <t>TORNEIRA DE MESA PARA LAVATÓRIO COM ACIONAMENTO MANUAL DE LEVE PRESSÃO E FECHAMENTO AUTOMÁTICO, ACABAMENTO CROMADO, LINHA PRESSMATIC BENEFIT, REF.: DOCOL OU EQUIVALENTE</t>
  </si>
  <si>
    <t>1-13</t>
  </si>
  <si>
    <t>ED-50296</t>
  </si>
  <si>
    <t>BACIA SANITÁRIA (VASO) DE LOUÇA CONVENCIONAL, COR BRANCA, INCLUSIVE ACESSÓRIOS DE FIXAÇÃO/VEDAÇÃO, FORNECIMENTO, INSTALAÇÃO E REJUNTAMENTO, EXCLUSIVE VÁLVULA DE DESCARGA E TUBO DE LIGAÇÃO</t>
  </si>
  <si>
    <t>1-14</t>
  </si>
  <si>
    <t>ED-5050#1</t>
  </si>
  <si>
    <t>BACIA SANITÁRIA EM LOUÇA, CONVENCIONAL, SEM ABERTURA FRONTAL, COR BRANCA, REFERÊNCIA P510, LINHA VOGUE PLUS CONFORTO, REF.: DECA OU EQUIVALENTE, INCLUSIVE ACESSÓRIOS DE FIXAÇÃO/VEDAÇÃO, E REJUNTAMENTO, EXCLUSIVE VÁLVULA DE DESCARGA E TUBO DE LIGAÇÃO (VS1)</t>
  </si>
  <si>
    <t>1-15</t>
  </si>
  <si>
    <t>ED-5347#1</t>
  </si>
  <si>
    <t>VÁLVULA DE DESCARGA, ACABAMENTO CROMADO E ACIONAMENTO MANUAL COM LEVE PRESSÃO NA ALAVANCA, LINHA PRESSMATIC BENEFIT, REF.: DOCOL OU EQUIVALENTE</t>
  </si>
  <si>
    <t>1-16</t>
  </si>
  <si>
    <t>ED-50279</t>
  </si>
  <si>
    <t>CUBA DE LOUÇA BRANCA DE EMBUTIR, FORMATO OVAL, INCLUSIVE VÁLVULA DE ESCOAMENTO DE METAL COM ACABAMENTO CROMADO, SIFÃO DE METAL TIPO COPO COM ACABAMENTO CROMADO, FORNECIMENTO E INSTALAÇÃO</t>
  </si>
  <si>
    <t>1-17</t>
  </si>
  <si>
    <t>ED-5051#1</t>
  </si>
  <si>
    <t>LAVATÓRIO SUSPENSO, COR BRANCA, REF. AZÁLEA, CÓDIGO 91038 - CELITE</t>
  </si>
  <si>
    <t>1-640</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</si>
  <si>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</si>
  <si>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</si>
  <si>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1-18</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</si>
  <si>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</si>
  <si>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</si>
  <si>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1-19</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</si>
  <si>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</si>
  <si>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</si>
  <si>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1-20</t>
  </si>
  <si>
    <t>ED-50286</t>
  </si>
  <si>
    <t>MICTÓRIO SIFONADO DE LOUÇA BRANCA, INCLUSIVE ENGATE FLEXÍVEL, EXCLUSIVE VÁLVULA DE DESCARGA</t>
  </si>
  <si>
    <t>1-21</t>
  </si>
  <si>
    <t>ED-50314</t>
  </si>
  <si>
    <t>CHUVEIRO ELÉTRICO COM RESISTÊNCIA BLINDADA, TENSÃO 127V/220V, POTÊNCIA 5500W/6800W, INCLUSIVE BRAÇO, FORNECIMENTO E INSTALAÇÃO</t>
  </si>
  <si>
    <t>1-22</t>
  </si>
  <si>
    <t>ED-9131#1</t>
  </si>
  <si>
    <t>ACABAMENTO CROMADO PARA REGISTRO DE CHUVEIRO, COM ACIONAMENTO ROTATIVO EM FORMA DE CRUZETA, CÓD.: 00271706, LINHA STANDARD PERTUTTI, REF.: DOCOL OU EQUIVALENTE</t>
  </si>
  <si>
    <t>1-23</t>
  </si>
  <si>
    <t>ED-50316</t>
  </si>
  <si>
    <t>DUCHA HIGIÊNICA COM REGISTRO PARA CONTROLE DE FLUXO DE ÁGUA, DIÂMETRO 1/2" (20MM), INCLUSIVE FORNECIMENTO E INSTALAÇÃO</t>
  </si>
  <si>
    <t>1-45</t>
  </si>
  <si>
    <t>ED-48156</t>
  </si>
  <si>
    <t>ASSENTO BRANCO PARA VASO</t>
  </si>
  <si>
    <t>1-46</t>
  </si>
  <si>
    <t>ED-50332</t>
  </si>
  <si>
    <t>TUBO DE LIGAÇÃO DE ÁGUA PARA BACIA SANITÁRIA (VASO), DN 1.1/2", COMPRIMENTO 20CM, INCLUSIVE CANOPLA, SPUD, FORNECIMENTO E INSTALAÇÃO</t>
  </si>
  <si>
    <t>1-47</t>
  </si>
  <si>
    <t>ED-48176</t>
  </si>
  <si>
    <t>CABIDE METÁLICO SIMPLES CROMADO, INCLUSIVE FIXAÇÃO</t>
  </si>
  <si>
    <t>19,000</t>
  </si>
  <si>
    <t>1-48</t>
  </si>
  <si>
    <t>ED-48182</t>
  </si>
  <si>
    <t>DISPENSER EM PLÁSTICO PARA PAPEL TOALHA 2 OU 3 FOLHAS</t>
  </si>
  <si>
    <t>14,000</t>
  </si>
  <si>
    <t>1-49</t>
  </si>
  <si>
    <t>ED-48183</t>
  </si>
  <si>
    <t>PAPELEIRA PLASTICA TIPO DISPENSER PARA PAPEL HIGIENICO ROLAO</t>
  </si>
  <si>
    <t>18,000</t>
  </si>
  <si>
    <t>1-50</t>
  </si>
  <si>
    <t>ED-7896#1</t>
  </si>
  <si>
    <t>SABONETEIRA DE AÇO INOX, DE EMBUTIR, COM PORTA E BANDEJA. CÓD. 216-ARSL, REF.: MOLDENOX OU EQUIVALENTE, ASSENTAMENTO COM ARGAMASSA INDUSTRIALIZADA, INCLUSIVE REJUNTAMENTO</t>
  </si>
  <si>
    <t>1-51</t>
  </si>
  <si>
    <t>ED-7896#2</t>
  </si>
  <si>
    <t>TOALHEIRO HORIZONTAL CROMADO, PARA SECAR PANOS DE LIMPEZA, PADRÃO COMERCIAL, COMPRIMENTO: 60CM. INSTALAR NAS ALTURAS DE H=90 E 130CM DO PISO.</t>
  </si>
  <si>
    <t>1-52</t>
  </si>
  <si>
    <t>ED-50835</t>
  </si>
  <si>
    <t>ARMÁRIO PARA VASSOURAS - D.M.L.</t>
  </si>
  <si>
    <t>1-53</t>
  </si>
  <si>
    <t>ED-48188</t>
  </si>
  <si>
    <t>SABONETEIRA PLASTICA TIPO DISPENSER PARA SABONETE LIQUIDO COM RESERVATORIO 800 ML</t>
  </si>
  <si>
    <t>1-60</t>
  </si>
  <si>
    <t>ED-7898#1</t>
  </si>
  <si>
    <t>BEBEDOURO TIPO EMPRESARIAL, CÓD.: BDF 300, REF.: IBBL OU EQUIVALENTE, INSTALADO COM ALTURA 100CM/90cm, INCLUSIVE ACESSÓRIOS DE FIXAÇÃO</t>
  </si>
  <si>
    <t>1-61</t>
  </si>
  <si>
    <t>82.605,82</t>
  </si>
  <si>
    <t>Grupo: EQUIPAMENTOS PARA ACESSIBILIDADE</t>
  </si>
  <si>
    <t>ED-5139#1</t>
  </si>
  <si>
    <t>ALARME SONORO (SIRENE) E ACIONADOR, COM FIO, PARA SANITÁRIO ACESSÍVEL REF.: SKU 51.041 OU EQUIVALENTE; INTENSIDADE E FREQUENCIA ENTRE 500HZ E 3000HZ; FREQUÊNCIA VARIÁVEL ALTERNADAMENTE ENTRE SOM GRAVE E AGUDO; INTERMITÊNCIA DE 1 A 3 VEZES POR SEGUNDO; INTENSIDADE RECOMENDADA ENTRE 33dBA E 40 dBA, PODENDO CHEGAR A 60dBA</t>
  </si>
  <si>
    <t>1-630</t>
  </si>
  <si>
    <t>ED-48158</t>
  </si>
  <si>
    <t>BANCO ARTICULADO EM AÇO INOX COM CANTOS ARREDONDADOS, PROFUNDIDADE MÍNIMA DE 0,45 M E COMPRIMENTO MÍNIMO DE 0,70 M, CONFORME NBR 9050</t>
  </si>
  <si>
    <t>1-54</t>
  </si>
  <si>
    <t>ED-48160</t>
  </si>
  <si>
    <t>BARRA DE APOIO EM AÇO INOX POLIDO RETA, DN 1.1/4" (31,75MM), PARA ACESSIBILIDADE (PMR/PCR), COMPRIMENTO 80CM, INSTALADO EM PAREDE, INCLUSIVE FORNECIMENTO, INSTALAÇÃO E ACESSÓRIOS PARA FIXAÇÃO</t>
  </si>
  <si>
    <t>1-55</t>
  </si>
  <si>
    <t>ED-5117#1</t>
  </si>
  <si>
    <t>BARRA DE APOIO HORIZONTAL, TIPO ALÇA, PARA LAVATÓRIO SUSPENSO, COMPRIMENTO 25CM, EM AÇO INOX AISI, Ø1 ½", FIXADOS POR FLANGE CHAPA 14 E ESPESSURA 1,9MM E PARAFUSOS DE FIXAÇÃO COM BUCHA S-8, INSTALADO EM PAREDE, INCLUSIVE ACESSÓRIOS PARA FIXAÇÃO</t>
  </si>
  <si>
    <t>1-56</t>
  </si>
  <si>
    <t>ED-48163</t>
  </si>
  <si>
    <t>BARRA DE APOIO EM AÇO INOX POLIDO RETA, DN 1.1/4" (31,75MM), PARA ACESSIBILIDADE (PMR/PCR), COMPRIMENTO 40CM, INSTALADO EM PORTA/PAREDE, INCLUSIVE FORNECIMENTO, INSTALAÇÃO E ACESSÓRIOS PARA FIXAÇÃO</t>
  </si>
  <si>
    <t>1-57</t>
  </si>
  <si>
    <t>ED-48165</t>
  </si>
  <si>
    <t>BARRA DE APOIO EM AÇO INOX POLIDO EM "L", DN 1.1/4" (31,75MM), PARA ACESSIBILIDADE (PMR/PCR), COMPRIMENTO 140CM, INSTALADO EM PAREDE, INCLUSIVE FORNECIMENTO, INSTALAÇÃO E ACESSÓRIOS PARA FIXAÇÃO</t>
  </si>
  <si>
    <t>1-58</t>
  </si>
  <si>
    <t>ED-5117#3</t>
  </si>
  <si>
    <t>BARRA DE APOIO HORIZONTAL PARA VASO SANITÁRIO (SOLTA DA PAREDE), COMPRIMENTO 85CM, EM TUBO DE AÇO INOX AISI, Ø1. 1/2", FIXADOS POR FLANGE CHAPA 14, ESPESSURA 1,9MM E PARAFUSOS DE FIXAÇÃO COM BUCHA S-8 (VER DETALHE J - PRANCHA 20), INSTALADO EM PAREDE, E ACESSÓRIOS PARA FIXAÇÃO</t>
  </si>
  <si>
    <t>1-59</t>
  </si>
  <si>
    <t>6.101,52</t>
  </si>
  <si>
    <t>Grupo: BANCADAS E PRATELEIRAS</t>
  </si>
  <si>
    <t>ED-48343</t>
  </si>
  <si>
    <t>BANCADA EM GRANITO CINZA ANDORINHA E = 3 CM, APOIADA EM CONSOLE DE METALON 20 X 30 MM</t>
  </si>
  <si>
    <t>7,960</t>
  </si>
  <si>
    <t>1-63</t>
  </si>
  <si>
    <t>ED-48344</t>
  </si>
  <si>
    <t>BANCADA EM GRANITO CINZA ANDORINHA E = 3 CM, APOIADA EM ALVENARIA</t>
  </si>
  <si>
    <t>16,280</t>
  </si>
  <si>
    <t>1-64</t>
  </si>
  <si>
    <t>ED-48351</t>
  </si>
  <si>
    <t>TESTEIRA EM GRANITO CINZA ANDORINHA</t>
  </si>
  <si>
    <t>32,810</t>
  </si>
  <si>
    <t>1-65</t>
  </si>
  <si>
    <t>ED-48347</t>
  </si>
  <si>
    <t>RODABANCA/FRONTÃO PARA BANCADA EM GRANITO, COR CINZA ANDORINHA, ESP. 2CM, ALTURA DE 7CM, INCLUSIVE REJUNTAMENTO EM MASSA PLÁSTICA NA COR DA PEDRA</t>
  </si>
  <si>
    <t>20,650</t>
  </si>
  <si>
    <t>1-66</t>
  </si>
  <si>
    <t>ED-50692</t>
  </si>
  <si>
    <t>PRATELEIRA DE GRANITO CINZA ANDORINHA, E = 2 CM, APOIADA EM CONSOLE DE METALON 20 X 30 MM</t>
  </si>
  <si>
    <t>15,930</t>
  </si>
  <si>
    <t>1-67</t>
  </si>
  <si>
    <t>ED-48342</t>
  </si>
  <si>
    <t>FURO DE BOJO EM BANCADA DE GRANITO/MÁRMORE, INCLUSIVE COLAGEM COM MASSA PLÁSTICA</t>
  </si>
  <si>
    <t>1-210</t>
  </si>
  <si>
    <t>20.135,73</t>
  </si>
  <si>
    <t>Grupo: INSTALAÇÕES HIDROSSANITÁRIAS</t>
  </si>
  <si>
    <t>ED-50018</t>
  </si>
  <si>
    <t>FORNECIMENTO E ASSENTAMENTO DE TUBO PVC RÍGIDO SOLDÁVEL, ÁGUA FRIA, DN 20 MM (1/2"), INCLUSIVE CONEXÕES</t>
  </si>
  <si>
    <t>37,000</t>
  </si>
  <si>
    <t>1-69</t>
  </si>
  <si>
    <t>ED-50019</t>
  </si>
  <si>
    <t>FORNECIMENTO E ASSENTAMENTO DE TUBO PVC RÍGIDO SOLDÁVEL, ÁGUA FRIA, DN 25 MM (3/4") , INCLUSIVE CONEXÕES</t>
  </si>
  <si>
    <t>139,000</t>
  </si>
  <si>
    <t>1-70</t>
  </si>
  <si>
    <t>ED-50020</t>
  </si>
  <si>
    <t>FORNECIMENTO E ASSENTAMENTO DE TUBO PVC RÍGIDO SOLDÁVEL, ÁGUA FRIA, DN 32 MM (1") , INCLUSIVE CONEXÕES</t>
  </si>
  <si>
    <t>29,000</t>
  </si>
  <si>
    <t>1-71</t>
  </si>
  <si>
    <t>ED-50021</t>
  </si>
  <si>
    <t>FORNECIMENTO E ASSENTAMENTO DE TUBO PVC RÍGIDO SOLDÁVEL, ÁGUA FRIA, DN 40 MM (1.1/4"), INCLUSIVE CONEXÕES</t>
  </si>
  <si>
    <t>88,000</t>
  </si>
  <si>
    <t>1-72</t>
  </si>
  <si>
    <t>ED-50022</t>
  </si>
  <si>
    <t>FORNECIMENTO E ASSENTAMENTO DE TUBO PVC RÍGIDO SOLDÁVEL, ÁGUA FRIA, DN 50 MM (1.1/2"), INCLUSIVE CONEXÕES</t>
  </si>
  <si>
    <t>1-73</t>
  </si>
  <si>
    <t>ED-50023</t>
  </si>
  <si>
    <t>FORNECIMENTO E ASSENTAMENTO DE TUBO PVC RÍGIDO SOLDÁVEL, ÁGUA FRIA, DN 60 MM (2"), INCLUSIVE CONEXÕES</t>
  </si>
  <si>
    <t>1-74</t>
  </si>
  <si>
    <t>ED-50024</t>
  </si>
  <si>
    <t>FORNECIMENTO E ASSENTAMENTO DE TUBO PVC RÍGIDO SOLDÁVEL, ÁGUA FRIA, DN 75 MM (2.1/2"), INCLUSIVE CONEXÕES</t>
  </si>
  <si>
    <t>65,000</t>
  </si>
  <si>
    <t>1-269</t>
  </si>
  <si>
    <t>ED-50027</t>
  </si>
  <si>
    <t>FORNECIMENTO E ASSENTAMENTO DE TUBO PVC RÍGIDO, ESGOTO, PBV - SÉRIE NORMAL, DN 50 MM (2"), INCLUSIVE CONEXÕES</t>
  </si>
  <si>
    <t>129,000</t>
  </si>
  <si>
    <t>1-270</t>
  </si>
  <si>
    <t>ED-50028</t>
  </si>
  <si>
    <t>FORNECIMENTO E ASSENTAMENTO DE TUBO PVC RÍGIDO, ESGOTO, PBV - SÉRIE NORMAL, DN 75 MM (3"), INCLUSIVE CONEXÕES</t>
  </si>
  <si>
    <t>42,000</t>
  </si>
  <si>
    <t>1-41</t>
  </si>
  <si>
    <t>ED-50029</t>
  </si>
  <si>
    <t>FORNECIMENTO E ASSENTAMENTO DE TUBO PVC RÍGIDO, ESGOTO, PBV - SÉRIE NORMAL, DN 100 MM (4"), INCLUSIVE CONEXÕES</t>
  </si>
  <si>
    <t>170,000</t>
  </si>
  <si>
    <t>1-42</t>
  </si>
  <si>
    <t>ED-50034</t>
  </si>
  <si>
    <t>FORNECIMENTO E ASSENTAMENTO DE TUBO PVC RÍGIDO, ESGOTO, PB - SÉRIE NORMAL, DN 40MM (1.1/2"), INCLUSIVE CONEXÕES</t>
  </si>
  <si>
    <t>55,000</t>
  </si>
  <si>
    <t>1-43</t>
  </si>
  <si>
    <t>29,170</t>
  </si>
  <si>
    <t>1-212</t>
  </si>
  <si>
    <t>ED-49844</t>
  </si>
  <si>
    <t>ADAPTADOR SOLDÁVEL DE PVC MARROM COM FLANGES E ANEL PARA CAIXA DÁGUA Ø 20 MM X 1/2"</t>
  </si>
  <si>
    <t>1-44</t>
  </si>
  <si>
    <t>ED-49847</t>
  </si>
  <si>
    <t>ADAPTADOR SOLDÁVEL DE PVC MARROM COM FLANGES E ANEL PARA CAIXA DÁGUA Ø 40 MM X 1 1/4"</t>
  </si>
  <si>
    <t>1-370</t>
  </si>
  <si>
    <t>ED-49848</t>
  </si>
  <si>
    <t>ADAPTADOR SOLDÁVEL DE PVC MARROM COM FLANGES E ANEL PARA CAIXA DÁGUA Ø 50 MM X 1 1/2"</t>
  </si>
  <si>
    <t>1-371</t>
  </si>
  <si>
    <t>ED-5122#1</t>
  </si>
  <si>
    <t>GRELHA EM AÇO INOX COM COCHO, DIMENSÃO (15 X 50) CM, REF.: AÇO FORTE OU EQUIVALENTE</t>
  </si>
  <si>
    <t>1-372</t>
  </si>
  <si>
    <t>ED-49958</t>
  </si>
  <si>
    <t>RALO SECO PVC CÔNICO 100 X 40 MM COM GRELHA REDONDA</t>
  </si>
  <si>
    <t>1-213</t>
  </si>
  <si>
    <t>ED-49935</t>
  </si>
  <si>
    <t>CAIXA D´ÁGUA DE POLIETILENO, CAPACIDADE DE 500L, INCLUSIVE TAMPA, TORNEIRA DE BOIA, EXTRAVASOR, TUBO DE LIMPEZA E ACESSÓRIOS, EXCLUSIVE TUBULAÇÃO DE ENTRADA/SAÍDA DE ÁGUA</t>
  </si>
  <si>
    <t>1-263</t>
  </si>
  <si>
    <t>ED-5060#1</t>
  </si>
  <si>
    <t>CAIXA D´ÁGUA DE POLIETILENO, CAPACIDADE DE 2.000L, INCLUSIVE TAMPA, TORNEIRA DE BOIA, EXTRAVASOR, TUBO DE LIMPEZA E ACESSÓRIOS, EXCLUSIVE TUBULAÇÃO DE ENTRADA/SAÍDA DE ÁGUA</t>
  </si>
  <si>
    <t>1-264</t>
  </si>
  <si>
    <t>ED-49882</t>
  </si>
  <si>
    <t>CAIXA DE ESGOTO DE INSPEÇÃO/PASSAGEM EM ALVENARIA (60X60X40CM), REVESTIMENTO EM ARGAMASSA COM ADITIVO IMPERMEABILIZANTE, COM TAMPA DE CONCRETO, INCLUSIVE ESCAVAÇÃO, REATERRO E TRANSPORTE COM RETIRADA DO MATERIAL ESCAVADO (EM CAÇAMBA)</t>
  </si>
  <si>
    <t>1-265</t>
  </si>
  <si>
    <t>ED-49883</t>
  </si>
  <si>
    <t>CAIXA DE ESGOTO DE INSPEÇÃO/PASSAGEM EM ALVENARIA (60X60X60CM), REVESTIMENTO EM ARGAMASSA COM ADITIVO IMPERMEABILIZANTE, COM TAMPA DE CONCRETO, INCLUSIVE ESCAVAÇÃO, REATERRO E TRANSPORTE COM RETIRADA DO MATERIAL ESCAVADO (EM CAÇAMBA)</t>
  </si>
  <si>
    <t>1-266</t>
  </si>
  <si>
    <t>ED-49916</t>
  </si>
  <si>
    <t>CAIXA DE DRENAGEM DE INSPEÇÃO/PASSAGEM EM ALVENARIA (60X60X80CM), REVESTIMENTO EM ARGAMASSA COM ADITIVO IMPERMEABILIZANTE, COM TAMPA EM GRELHA, INCLUSIVE ESCAVAÇÃO, REATERRO E TRANSPORTE COM RETIRADA DO MATERIAL ESCAVADO (EM CAÇAMBA)</t>
  </si>
  <si>
    <t>1-267</t>
  </si>
  <si>
    <t>ED-5060#2</t>
  </si>
  <si>
    <t>CAIXA DE GORDURA PRÉ-FABRICADA, SIMPLES, VOLUME 50 LITROS</t>
  </si>
  <si>
    <t>1-268</t>
  </si>
  <si>
    <t>ED-49940</t>
  </si>
  <si>
    <t>CAIXA DE GORDURA DUPLA (CGD), CIRCULAR, EM CONCRETO PRÉ-MOLDADO, CAPACIDADE DE 120L, INCLUSIVE ESCAVAÇÃO, REATERRO, TRANSPORTE E RETIRADA DO MATERIAL ESCAVADO (EM CAÇAMBA)</t>
  </si>
  <si>
    <t>1-287</t>
  </si>
  <si>
    <t>ED-50008</t>
  </si>
  <si>
    <t>CAIXA SIFONADA EM PVC COM GRELHA REDONDA 150 X 150 X 50 MM</t>
  </si>
  <si>
    <t>1-288</t>
  </si>
  <si>
    <t>ED-50011</t>
  </si>
  <si>
    <t>CAIXA SIFONADA EM PVC COM GRELHA REDONDA 100 X 100 X 50 MM</t>
  </si>
  <si>
    <t>1-289</t>
  </si>
  <si>
    <t>ED-49951</t>
  </si>
  <si>
    <t>MITRA PVC RÍGIDO (TERMINAL DE VENTILAÇÃO TIPO) 75 MM</t>
  </si>
  <si>
    <t>1-290</t>
  </si>
  <si>
    <t>58.310,71</t>
  </si>
  <si>
    <t>Grupo: DRENAGEM</t>
  </si>
  <si>
    <t>ED-48668</t>
  </si>
  <si>
    <t>FORNECIMENTO E ASSENTAMENTO DE TUBO PVC RÍGIDO, DRENAGEM/PLUVIAL, PBV - SÉRIE NORMAL, DN 75 MM (3"), INCLUSIVE CONEXÕES</t>
  </si>
  <si>
    <t>1-292</t>
  </si>
  <si>
    <t>ED-48669</t>
  </si>
  <si>
    <t>FORNECIMENTO E ASSENTAMENTO DE TUBO PVC RÍGIDO, DRENAGEM/PLUVIAL, PBV - SÉRIE NORMAL, DN 100 MM (4"), INCLUSIVE CONEXÕES</t>
  </si>
  <si>
    <t>26,000</t>
  </si>
  <si>
    <t>1-293</t>
  </si>
  <si>
    <t>ED-48552</t>
  </si>
  <si>
    <t>CANALETA PARA DRENAGEM, PRÉ-MOLDADA, TIPO MEIA CANA, DIÂMETRO 30CM, EXCLUSIVE TAMPA, INCLUSIVE ASSENTAMENTO EM ARGAMASSA, TRAÇO 1:3 (CIMENTO E AREIA), ESCAVAÇÃO, TRANSPORTE E RETIRADA DO MATERIAL ESCAVADO (EM CAÇAMBA)</t>
  </si>
  <si>
    <t>43,000</t>
  </si>
  <si>
    <t>1-294</t>
  </si>
  <si>
    <t>ED-5123#1</t>
  </si>
  <si>
    <t>GRELHA EM FERRO FUNDIDO PARA CANALETA EM CONCRETO, LARGURA 30cm, PARA DRENAGEM</t>
  </si>
  <si>
    <t>25,000</t>
  </si>
  <si>
    <t>1-295</t>
  </si>
  <si>
    <t>2,910</t>
  </si>
  <si>
    <t>1-214</t>
  </si>
  <si>
    <t>10.286,57</t>
  </si>
  <si>
    <t>Grupo: INSTALAÇÕES DE GASES</t>
  </si>
  <si>
    <t>ED-50087</t>
  </si>
  <si>
    <t>FORNECIMENTO E ASSENTAMENTO DE TUBO DE COBRE CLASSE "A" SEM COSTURA SOLDÁVEL, INCLUSIVE CONEXÕES E SUPORTES, D = 1/2"</t>
  </si>
  <si>
    <t>1-297</t>
  </si>
  <si>
    <t>ED-50088</t>
  </si>
  <si>
    <t>FORNECIMENTO E ASSENTAMENTO DE TUBO DE COBRE CLASSE "A" SEM COSTURA SOLDÁVEL, INCLUSIVE CONEXÕES E SUPORTES, D = 22 MM (3/4")</t>
  </si>
  <si>
    <t>73,000</t>
  </si>
  <si>
    <t>1-298</t>
  </si>
  <si>
    <t>ED-5041#9</t>
  </si>
  <si>
    <t>FORNECIMENTO E INSTALAÇÃO NIPLE DUPLO EM FERRO MALEÁVEL, DIÂMETRO 3/4"(20MM), COM ACABAMENTO GALVANIZADO, CLASSE DE PRESSÃO 300LBS, ROSCA NPT, INCLUSIVE ACESSÓRIOS DE VEDAÇÃO</t>
  </si>
  <si>
    <t>1-108</t>
  </si>
  <si>
    <t>92905</t>
  </si>
  <si>
    <t>UNIÃO, EM FERRO GALVANIZADO, CONEXÃO ROSQUEADA, DN 20 (3/4"), INSTALADO EM RAMAIS E SUB-RAMAIS DE GÁS - FORNECIMENTO E INSTALAÇÃO. AF_10/2020</t>
  </si>
  <si>
    <t>1-131</t>
  </si>
  <si>
    <t>ED-49842</t>
  </si>
  <si>
    <t>VÁLVULA DE ESFERA TRIPARTIDA COM ROSCA NPT, CLASSE 300lbs - 3/4"</t>
  </si>
  <si>
    <t>1-132</t>
  </si>
  <si>
    <t>ED-48261</t>
  </si>
  <si>
    <t>MANÔMETRO DE PRESSÃO PARA AR COMPRIMIDO 15 A 600 mBAR, COM ROSCA, 1/4 NPT</t>
  </si>
  <si>
    <t>1-133</t>
  </si>
  <si>
    <t>ED-49817</t>
  </si>
  <si>
    <t>CILINDRO DE AÇO COM GÁS GLP CAPACIDADE 45 KG</t>
  </si>
  <si>
    <t>1-299</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</si>
  <si>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</si>
  <si>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</si>
  <si>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1-300</t>
  </si>
  <si>
    <t>ED-49826</t>
  </si>
  <si>
    <t>REGISTRO REGULADOR DE GÁS EM LATÃO, DIÂMETRO ENTRADA DE 1/4" COM ROSCA NPT, SAÍDA EM TERMINAL DE MANGUEIRA DE 3/8", INCLUSIVE ACESSÓRIOS DE VEDAÇÃO</t>
  </si>
  <si>
    <t>1-301</t>
  </si>
  <si>
    <t>ED-9926#1</t>
  </si>
  <si>
    <t>MANGUEIRA PIG-TAIL DE BORRACHA P-45/P-90 - 500MM</t>
  </si>
  <si>
    <t>1-302</t>
  </si>
  <si>
    <t>20.115,75</t>
  </si>
  <si>
    <t>Grupo: PREVENÇÃO E COMBATE A INCÊNDIO</t>
  </si>
  <si>
    <t>ED-50046</t>
  </si>
  <si>
    <t>FORNECIMENTO E ASSENTAMENTO DE TUBO DE AÇO GALVANIZADO COM COSTURA , INCLUSIVE CONEXÕES E SUPORTES, D = 2 1/2"</t>
  </si>
  <si>
    <t>183,000</t>
  </si>
  <si>
    <t>1-528</t>
  </si>
  <si>
    <t>ED-50042</t>
  </si>
  <si>
    <t>FORNECIMENTO E ASSENTAMENTO DE TUBO DE AÇO GALVANIZADO COM COSTURA , INCLUSIVE CONEXÕES E SUPORTES, D = 1"</t>
  </si>
  <si>
    <t>1-529</t>
  </si>
  <si>
    <t>ED-50041</t>
  </si>
  <si>
    <t>FORNECIMENTO E ASSENTAMENTO DE TUBO DE AÇO GALVANIZADO COM COSTURA , INCLUSIVE CONEXÕES E SUPORTES, D = 3/4"</t>
  </si>
  <si>
    <t>300,000</t>
  </si>
  <si>
    <t>1-530</t>
  </si>
  <si>
    <t>39,000</t>
  </si>
  <si>
    <t>1-109</t>
  </si>
  <si>
    <t>56,000</t>
  </si>
  <si>
    <t>1-134</t>
  </si>
  <si>
    <t>ED-48986</t>
  </si>
  <si>
    <t>CABO DE COBRE FLEXÍVEL, CLASSE 5, ISOLAMENTO TIPO EPR/HEPR, NÃO HALOGENADO, ANTICHAMA, TERMOFIXO, UNIPOLAR, SEÇÃO 1,5 MM2, 90°C, 0,6/1KV</t>
  </si>
  <si>
    <t>1-531</t>
  </si>
  <si>
    <t>2,370</t>
  </si>
  <si>
    <t>1-110</t>
  </si>
  <si>
    <t>ED-50208</t>
  </si>
  <si>
    <t>REGISTRO TIPO GLOBO ANGULAR, COM 45 GRAUS, DN 2.1/2" (63 MM), PN16, EM LATÃO COM VOLANTE PARA HIDRANTE - FORNECIMENTO E INSTALAÇÃO</t>
  </si>
  <si>
    <t>1-532</t>
  </si>
  <si>
    <t>1-111</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</si>
  <si>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</si>
  <si>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</si>
  <si>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1-533</t>
  </si>
  <si>
    <t>ED-5381#1</t>
  </si>
  <si>
    <t>ABRIGO EM CHAPA DE AÇO CARBONO DE SOBREPOR, PINTADO DE VERMELHO NAS DIMENSÕES (120X90X30)CM COM DUAS PORTAS COM VIDRO TRANSPARENTE E A INSCRIÇÃO "INCÊNDIO", INCLUINDO SUPORTE BASCULANTE PARA MANGUEIRA -EXCLUSIVE MANGUEIRA, REGISTRO GLOBO E ACESSÓRIOS</t>
  </si>
  <si>
    <t>1-534</t>
  </si>
  <si>
    <t>ED-22698</t>
  </si>
  <si>
    <t>ABRIGO EM CHAPA DE AÇO CARBONO DE SOBREPOR, PINTADO DE VERMELHO NAS DIMENSÕES (75X30X25)CM COM UMA PORTA COM VIDRO TRANSPARENTE COM A INSCRIÇÃO "INCÊNDIO", PARA EXTINTOR, FORNECIMENTO E INSTALAÇÃO, EXCLUSIVE EXTINTOR</t>
  </si>
  <si>
    <t>1-535</t>
  </si>
  <si>
    <t>ED-50192</t>
  </si>
  <si>
    <t>EXTINTOR DE INCÊNDIO TIPO PÓ QUÍMICO 20-B:C, CAPACIDADE 6 KG</t>
  </si>
  <si>
    <t>1-536</t>
  </si>
  <si>
    <t>ED-50193</t>
  </si>
  <si>
    <t>EXTINTOR DE INCÊNDIO TIPO PÓ QUÍMICO 2-A:20-B:C, CAPACIDADE 6 KG</t>
  </si>
  <si>
    <t>1-537</t>
  </si>
  <si>
    <t>ED-50989</t>
  </si>
  <si>
    <t>PORTA CORTA-FOGO, DIMENSÃO (90X210)CM, TIPO DE ABRIR, UMA (1) FOLHA, INCLUSIVE DOBRADIÇA ESPECIAL, MOLA DE FECHAMENTO, FECHADURA, MAÇANETA E DEMAIS FERRAGENS DE ACABAMENTO, EXCLUSIVE PINTURA A SER INSTALADA NA CASA DE BOMBAS, COM TEMPO DE RESISTÊNCIA AO FOGO DE 90 MINUTOS</t>
  </si>
  <si>
    <t>1-208</t>
  </si>
  <si>
    <t>ED-22707</t>
  </si>
  <si>
    <t>MANGUEIRA DE FIBRA SINTÉTICA E BORRACHA PARA INCÊNDIO TIPO 2, DN 38MM, COMPRIMENTO 15M, FORNECIMENTO E INSTALAÇÃO</t>
  </si>
  <si>
    <t>1-538</t>
  </si>
  <si>
    <t>ED-50188</t>
  </si>
  <si>
    <t>CHAVE PARA CONEXÕES DE ENGATE RÁPIDO TIPO STORZ, 63X38MM</t>
  </si>
  <si>
    <t>1-539</t>
  </si>
  <si>
    <t>ED-50189</t>
  </si>
  <si>
    <t>ESGUICHO TIPO AGULHETA COM JUNTA DE UNIÃO ENGATE RÁPIDO DN 38MM, FORNECIMENTO E INSTALAÇÃO</t>
  </si>
  <si>
    <t>1-540</t>
  </si>
  <si>
    <t>ED-50181</t>
  </si>
  <si>
    <t>ADAPTADOR EM LATÃO PARA INSTALAÇÃO PREDIAL DE COMBATE A INCÊNDIO ENGATE RÁPIDO 1.1/2" X ROSCA INTERNA 5 FIOS 2.1/2", FORNECIMENTO E INSTALAÇÃO</t>
  </si>
  <si>
    <t>1-541</t>
  </si>
  <si>
    <t>ED-7979#1</t>
  </si>
  <si>
    <t>ADAPTADOR STORZ 2.1/2" X 1.1/2" EM ALUMÍNIO</t>
  </si>
  <si>
    <t>1-542</t>
  </si>
  <si>
    <t>ED-5106#1</t>
  </si>
  <si>
    <t>TAMPÃO STORZ DE 1.1/2" COM CORRENTE</t>
  </si>
  <si>
    <t>1-543</t>
  </si>
  <si>
    <t>ED-5021#1</t>
  </si>
  <si>
    <t>TAMPA DE FERRO FUNDIDO, DIMENSÃO (400 X 600) MM COM A INSCRIÇÃO "INCÊNDIO"</t>
  </si>
  <si>
    <t>1-544</t>
  </si>
  <si>
    <t>ED-50180#1</t>
  </si>
  <si>
    <t>ACIONADOR MANUAL DE ALARME DE INCÊNDIO, REF.: INTELBR/SEGURIMAX - AME 521 OU EQUIVALENTE</t>
  </si>
  <si>
    <t>1-545</t>
  </si>
  <si>
    <t>ED-5334#1</t>
  </si>
  <si>
    <t>DETECTOR DE FUMAÇA PONTUAL ENDEREÇÁVEL - REF.: INTELBRÁS/SEGURIMAX -DFE 520 OU EQUIVALENTE</t>
  </si>
  <si>
    <t>1-546</t>
  </si>
  <si>
    <t>ED-5334#2</t>
  </si>
  <si>
    <t>DETECTOR DE TEMPERATURA PONTUAL ENDEREÇÁVEL - REF.: INTELBRÁS/SEGURIMAX -DTE 521 OU EQUIVALENTE</t>
  </si>
  <si>
    <t>1-547</t>
  </si>
  <si>
    <t>ED-8055#1</t>
  </si>
  <si>
    <t>CENTRAL DE ALARME E DETECÇÃO - REF.: INTELBRÁS/SEGURIMAX - CIE 1060/80E COMPAC OU EQUIVALENTE</t>
  </si>
  <si>
    <t>1-548</t>
  </si>
  <si>
    <t>ED-4862</t>
  </si>
  <si>
    <t>CABO DE 4 VIAS PARA ALARME, INCLUSIVE FORNECIMENTO E INSTALAÇÃO</t>
  </si>
  <si>
    <t>1-646</t>
  </si>
  <si>
    <t>ED-5085#5</t>
  </si>
  <si>
    <t>FORNECIMENTO E INSTALAÇÃO DE CABO DE COBRE BLINDADO COM FITA POLIESTER PARA ALARME INCÊNDIO 2X1,50</t>
  </si>
  <si>
    <t>1-647</t>
  </si>
  <si>
    <t>ED-8057#1</t>
  </si>
  <si>
    <t>SIRENE DE INCÊNDIO - REF.: INTELBRÁS/SEGURIMAX - SAV 520E 12V OU EQUIVALENTE</t>
  </si>
  <si>
    <t>1-549</t>
  </si>
  <si>
    <t>ED-26989</t>
  </si>
  <si>
    <t>LUMINÁRIA DE EMERGÊNCIA AUTÔNOMA, TIPO LED POTÊNCIA TOTAL DE 2W, FORNECIMENTO E INSTALAÇÃO</t>
  </si>
  <si>
    <t>57,000</t>
  </si>
  <si>
    <t>1-550</t>
  </si>
  <si>
    <t>ED-5119#1</t>
  </si>
  <si>
    <t>BOMBA DE INCÊNDIO, BPI-22 R/F 2.1/2" - 7,5 CV - REF.: SCHNEIDER OU EQUIVALENTE</t>
  </si>
  <si>
    <t>1-551</t>
  </si>
  <si>
    <t>93072</t>
  </si>
  <si>
    <t>JUNTA DE EXPANSÃO EM BRONZE/LATÃO, DN 66 MM, PONTA X PONTA, INSTALADO EM PRUMADA DE HIDRÁULICA PREDIAL - FORNECIMENTO E INSTALAÇÃO. AF_04/2022</t>
  </si>
  <si>
    <t>1-205</t>
  </si>
  <si>
    <t>ED-7422</t>
  </si>
  <si>
    <t>QUADRO DE COMANDO PARA UMA BOMBA DE POTÊNCIA 0,50CV MONOFÁSICA, EM PARTIDA DIRETA COM ACIONAMENTO MANUAL/AUTOMÁTICO E DETECÇÃO DE FALTA DE FASE</t>
  </si>
  <si>
    <t>1-102</t>
  </si>
  <si>
    <t>ED-50198</t>
  </si>
  <si>
    <t>MANÔMETRO WILLY, MOD. 2 1/2", ESCALA DE LEITURA DE 0 A 100 PSI</t>
  </si>
  <si>
    <t>1-552</t>
  </si>
  <si>
    <t>ED-50185</t>
  </si>
  <si>
    <t>PRESSOSTATO TELEMECANIQUE, MODELO XML B004 A2S11, COM ESCALA DE 3 A 58 PSI</t>
  </si>
  <si>
    <t>1-553</t>
  </si>
  <si>
    <t>ED-50186</t>
  </si>
  <si>
    <t>CILINDRO DE PRESSÃO OU MOLA PNEUMÁTICA DE DIÂMETRO 150mm, COMPRIMENTO DE 1,20m COM GARRAS PARA FIXAÇÃO NA PAREDE</t>
  </si>
  <si>
    <t>1-554</t>
  </si>
  <si>
    <t>1-555</t>
  </si>
  <si>
    <t>1-556</t>
  </si>
  <si>
    <t>ED-5041#10</t>
  </si>
  <si>
    <t>FORNECIMENTO E INSTALAÇÃO MONTAGEM E INSTALAÇÃO DE RESERVATÓRIO MODULAR, FABRICADO EM PLACAS DE PRFV FIXADAS COM PARAFUSOS, COM DIMENSÕES DE 60X60X175 E CAPACIDADE PARA 8.000 L, REF. MAKROCAIXA OU EQUIVALENTE MONTAGEM E INSTALAÇÃO DE RESERVATÓRIO MODULAR, FABRICADO EM PLACAS DE PRFV FIXADAS COM PARAFUSOS, COM DIMENSÕES DE 60X60X175 E CAPACIDADE PARA 8.000 L, REF. MAKROCAIXA OU EQUIVALENTE</t>
  </si>
  <si>
    <t>1-206</t>
  </si>
  <si>
    <t>ED-50303</t>
  </si>
  <si>
    <t>TORNEIRA DE BOIA, TIPO ROSCÁVEL 1/2", EXCLUSIVE ADAPTADOR SOLDÁVEL DE PVC COM FLANGES E ANEL PARA CAIXA DÁGUA</t>
  </si>
  <si>
    <t>1-592</t>
  </si>
  <si>
    <t>1-593</t>
  </si>
  <si>
    <t>ED-29388</t>
  </si>
  <si>
    <t>PLACA FOTOLUMINESCENTE PARA SINALIZAÇÃO DE EMERGÊNCIA, TIPO "E1", DIMENSÃO (300X300)MM, INCLUSIVE FIXAÇÃO</t>
  </si>
  <si>
    <t>1-557</t>
  </si>
  <si>
    <t>ED-29389</t>
  </si>
  <si>
    <t>PLACA FOTOLUMINESCENTE PARA SINALIZAÇÃO DE EMERGÊNCIA, TIPO "E2", DIMENSÃO (150X100)MM, INCLUSIVE FIXAÇÃO</t>
  </si>
  <si>
    <t>1-558</t>
  </si>
  <si>
    <t>ED-50199</t>
  </si>
  <si>
    <t>PLACA FOTOLUMINESCENTE PARA SINALIZAÇÃO DE EMERGÊNCIA, TIPO "E5", DIMENSÃO (300X300)MM, INCLUSIVE FIXAÇÃO</t>
  </si>
  <si>
    <t>12,000</t>
  </si>
  <si>
    <t>1-559</t>
  </si>
  <si>
    <t>ED-50200</t>
  </si>
  <si>
    <t>PLACA FOTOLUMINESCENTE PARA SINALIZAÇÃO DE EMERGÊNCIA, TIPO "E8", DIMENSÃO (300X300)MM, INCLUSIVE FIXAÇÃO</t>
  </si>
  <si>
    <t>1-560</t>
  </si>
  <si>
    <t>ED-29395</t>
  </si>
  <si>
    <t>PLACA FOTOLUMINESCENTE PARA SINALIZAÇÃO DE EMERGÊNCIA, TIPO "E12", INSTALADA EM PISO, DIMENSÃO (100X100)CM, INCLUSIVE FIXAÇÃO</t>
  </si>
  <si>
    <t>1-561</t>
  </si>
  <si>
    <t>ED-50202</t>
  </si>
  <si>
    <t>PLACA FOTOLUMINESCENTE PARA SINALIZAÇÃO DE EMERGÊNCIA, TIPO "S1", DIMENSÃO (380X190)MM, INCLUSIVE FIXAÇÃO</t>
  </si>
  <si>
    <t>1-562</t>
  </si>
  <si>
    <t>ED-50201</t>
  </si>
  <si>
    <t>PLACA FOTOLUMINESCENTE PARA SINALIZAÇÃO DE EMERGÊNCIA, TIPO "S2", DIMENSÃO (380X190)MM, INCLUSIVE FIXAÇÃO</t>
  </si>
  <si>
    <t>1-563</t>
  </si>
  <si>
    <t>ED-29400</t>
  </si>
  <si>
    <t>PLACA FOTOLUMINESCENTE PARA SINALIZAÇÃO DE EMERGÊNCIA, TIPO "S3", DIMENSÃO (380X190)MM, INCLUSIVE FIXAÇÃO</t>
  </si>
  <si>
    <t>1-564</t>
  </si>
  <si>
    <t>ED-29402</t>
  </si>
  <si>
    <t>PLACA FOTOLUMINESCENTE PARA SINALIZAÇÃO DE EMERGÊNCIA, TIPO "S5", DIMENSÃO (380X190)MM, INCLUSIVE FIXAÇÃO</t>
  </si>
  <si>
    <t>1-565</t>
  </si>
  <si>
    <t>ED-29404</t>
  </si>
  <si>
    <t>PLACA FOTOLUMINESCENTE PARA SINALIZAÇÃO DE EMERGÊNCIA, TIPO "S7", DIMENSÃO (380X190)MM, INCLUSIVE FIXAÇÃO</t>
  </si>
  <si>
    <t>1-566</t>
  </si>
  <si>
    <t>ED-29405</t>
  </si>
  <si>
    <t>PLACA FOTOLUMINESCENTE PARA SINALIZAÇÃO DE EMERGÊNCIA, TIPO "S8", DIMENSÃO (380X190)MM, INCLUSIVE FIXAÇÃO</t>
  </si>
  <si>
    <t>1-24</t>
  </si>
  <si>
    <t>ED-50203</t>
  </si>
  <si>
    <t>PLACA FOTOLUMINESCENTE PARA SINALIZAÇÃO DE EMERGÊNCIA, TIPO "S9", DIMENSÃO (380X190)MM, INCLUSIVE FIXAÇÃO</t>
  </si>
  <si>
    <t>1-25</t>
  </si>
  <si>
    <t>ED-50205</t>
  </si>
  <si>
    <t>PLACA FOTOLUMINESCENTE PARA SINALIZAÇÃO DE EMERGÊNCIA, TIPO "S12", DIMENSÃO (380X190)MM, INCLUSIVE FIXAÇÃO</t>
  </si>
  <si>
    <t>1-26</t>
  </si>
  <si>
    <t>ED-29386</t>
  </si>
  <si>
    <t>PLACA FOTOLUMINESCENTE PARA SINALIZAÇÃO DE EMERGÊNCIA, TIPO "A1", DIMENSÃO DA BASE 300MM, INCLUSIVE FIXAÇÃO</t>
  </si>
  <si>
    <t>1-27</t>
  </si>
  <si>
    <t>ED-50206</t>
  </si>
  <si>
    <t>PLACA FOTOLUMINESCENTE PARA SINALIZAÇÃO DE EMERGÊNCIA, TIPO "A2", DIMENSÃO DA BASE 300MM, INCLUSIVE FIXAÇÃO</t>
  </si>
  <si>
    <t>1-30</t>
  </si>
  <si>
    <t>ED-50207</t>
  </si>
  <si>
    <t>PLACA FOTOLUMINESCENTE PARA SINALIZAÇÃO DE EMERGÊNCIA, TIPO "P2", DIÂMETRO DE 300MM, INCLUSIVE FIXAÇÃO</t>
  </si>
  <si>
    <t>1-31</t>
  </si>
  <si>
    <t>ED-5014#1</t>
  </si>
  <si>
    <t>PLACA FOTOLUMINESCENTE PARA SINALIZAÇÃO DE EMERGÊNCIA, TIPO "P4", 200MM, INCLUSIVE FIXAÇÃO</t>
  </si>
  <si>
    <t>1-32</t>
  </si>
  <si>
    <t>ED-32246</t>
  </si>
  <si>
    <t>PLACA FOTOLUMINESCENTE PARA SINALIZAÇÃO DE EMERGÊNCIA, TIPO "M1", DIMENSÃO (400X600)MM, INCLUSIVE FIXAÇÃO</t>
  </si>
  <si>
    <t>1-33</t>
  </si>
  <si>
    <t>171.559,39</t>
  </si>
  <si>
    <t>Grupo: INSTALAÇÕES ELÉTRICAS</t>
  </si>
  <si>
    <t>ED-20586</t>
  </si>
  <si>
    <t>ENTRADA DE ENERGIA AÉREA, TIPO C6, PADRÃO CEMIG, CARGA INSTALADA DE 47,1KVA ATÉ 57KVA, TRIFÁSICO, COM SAÍDA SUBTERRÂNEA, INCLUSIVE POSTE, CAIXA PARA MEDIDOR, DISJUNTOR, BARRAMENTO, ATERRAMENTO E ACESSÓRIOS</t>
  </si>
  <si>
    <t>1-393</t>
  </si>
  <si>
    <t>ED-49311</t>
  </si>
  <si>
    <t>ELETRODUTO DE PVC RÍGIDO ROSCÁVEL, DN 40 MM (1.1/2"), INCLUSIVE CONEXÕES, SUPORTES E FIXAÇÃO</t>
  </si>
  <si>
    <t>1-404</t>
  </si>
  <si>
    <t>ED-49314</t>
  </si>
  <si>
    <t>ELETRODUTO DE PVC RÍGIDO ROSCÁVEL, DN 75 MM (3"), INCLUSIVE CONEXÕES, SUPORTES E FIXAÇÃO</t>
  </si>
  <si>
    <t>1-405</t>
  </si>
  <si>
    <t>ED-49317</t>
  </si>
  <si>
    <t>ELETRODUTO DE AÇO GALVANIZADO LEVE, INCLUSIVE CONEXÕES, SUPORTES E FIXAÇÃO DN 20 (3/4")</t>
  </si>
  <si>
    <t>1.488,000</t>
  </si>
  <si>
    <t>1-406</t>
  </si>
  <si>
    <t>ED-49318</t>
  </si>
  <si>
    <t>ELETRODUTO DE AÇO GALVANIZADO LEVE, INCLUSIVE CONEXÕES, SUPORTES E FIXAÇÃO DN 25 (1")</t>
  </si>
  <si>
    <t>282,000</t>
  </si>
  <si>
    <t>1-407</t>
  </si>
  <si>
    <t>ED-49319</t>
  </si>
  <si>
    <t>ELETRODUTO DE AÇO GALVANIZADO MÉDIO, INCLUSIVE CONEXÕES, SUPORTES E FIXAÇÃO DN 32 (1.1/4")</t>
  </si>
  <si>
    <t>33,000</t>
  </si>
  <si>
    <t>1-408</t>
  </si>
  <si>
    <t>ED-49320</t>
  </si>
  <si>
    <t>ELETRODUTO DE AÇO GALVANIZADO MÉDIO, INCLUSIVE CONEXÕES, SUPORTES E FIXAÇÃO DN 40 (1.1/2")</t>
  </si>
  <si>
    <t>1-409</t>
  </si>
  <si>
    <t>ED-49414</t>
  </si>
  <si>
    <t>ELETRODUTO FLEXÍVEL CORRUGADO, PVC, ANTI-CHAMA, DN 25MM (3/4"), APLICADO EM ALVENARIA, INCLUSIVE RASGO</t>
  </si>
  <si>
    <t>1-410</t>
  </si>
  <si>
    <t>ED-19510</t>
  </si>
  <si>
    <t>ELETROCALHA LISA (100X50)MM EM CHAPA DE AÇO GALVANIZADO #18, COM TRATAMENTO PRÉ-ZINCADO, INCLUSIVE TAMPA DE ENCAIXE, FIXAÇÃO SUPERIOR, CONEXÕES E ACESSÓRIOS</t>
  </si>
  <si>
    <t>1-411</t>
  </si>
  <si>
    <t>ED-19514</t>
  </si>
  <si>
    <t>ELETROCALHA LISA (200X50)MM EM CHAPA DE AÇO GALVANIZADO #18, COM TRATAMENTO PRÉ-ZINCADO, INCLUSIVE TAMPA DE ENCAIXE, FIXAÇÃO SUPERIOR, CONEXÕES E ACESSÓRIOS</t>
  </si>
  <si>
    <t>85,000</t>
  </si>
  <si>
    <t>1-412</t>
  </si>
  <si>
    <t>ED-48951</t>
  </si>
  <si>
    <t>CABO DE COBRE FLEXÍVEL, CLASSE 5, ISOLAMENTO TIPO LSHF/ATOX, NÃO HALOGENADO, ANTICHAMA, TERMOPLÁSTICO, UNIPOLAR, SEÇÃO 2,5 MM2, 70°C, 450/750V</t>
  </si>
  <si>
    <t>8.682,000</t>
  </si>
  <si>
    <t>1-413</t>
  </si>
  <si>
    <t>ED-48961</t>
  </si>
  <si>
    <t>CABO DE COBRE FLEXÍVEL, CLASSE 5, ISOLAMENTO TIPO LSHF/ATOX, NÃO HALOGENADO, ANTICHAMA, TERMOPLÁSTICO, UNIPOLAR, SEÇÃO 6 MM2, 70°C, 450/750V</t>
  </si>
  <si>
    <t>70,000</t>
  </si>
  <si>
    <t>1-414</t>
  </si>
  <si>
    <t>ED-48966</t>
  </si>
  <si>
    <t>CABO DE COBRE FLEXÍVEL, CLASSE 5, ISOLAMENTO TIPO LSHF/ATOX, NÃO HALOGENADO, ANTICHAMA, TERMOPLÁSTICO, UNIPOLAR, SEÇÃO 10 MM2, 70°C, 450/750V</t>
  </si>
  <si>
    <t>121,000</t>
  </si>
  <si>
    <t>1-415</t>
  </si>
  <si>
    <t>ED-48971</t>
  </si>
  <si>
    <t>CABO DE COBRE FLEXÍVEL, CLASSE 5, ISOLAMENTO TIPO LSHF/ATOX, NÃO HALOGENADO, ANTICHAMA, TERMOPLÁSTICO, UNIPOLAR, SEÇÃO 16 MM2, 70°C, 450/750V</t>
  </si>
  <si>
    <t>355,000</t>
  </si>
  <si>
    <t>1-416</t>
  </si>
  <si>
    <t>ED-48976</t>
  </si>
  <si>
    <t>CABO DE COBRE FLEXÍVEL, CLASSE 5, ISOLAMENTO TIPO LSHF/ATOX, NÃO HALOGENADO, ANTICHAMA, TERMOPLÁSTICO, UNIPOLAR, SEÇÃO 25 MM2, 70°C, 450/750V</t>
  </si>
  <si>
    <t>408,000</t>
  </si>
  <si>
    <t>1-417</t>
  </si>
  <si>
    <t>ED-48989</t>
  </si>
  <si>
    <t>CABO DE COBRE FLEXÍVEL, CLASSE 5, ISOLAMENTO TIPO EPR/HEPR, NÃO HALOGENADO, ANTICHAMA, TERMOFIXO, UNIPOLAR, SEÇÃO 2,5 MM2, 90°C, 0,6/1KV</t>
  </si>
  <si>
    <t>1-418</t>
  </si>
  <si>
    <t>ED-48998</t>
  </si>
  <si>
    <t>CABO DE COBRE FLEXÍVEL, CLASSE 5, ISOLAMENTO TIPO EPR/HEPR, NÃO HALOGENADO, ANTICHAMA, TERMOFIXO, UNIPOLAR, SEÇÃO 10 MM2, 90°C, 0,6/1KV</t>
  </si>
  <si>
    <t>393,000</t>
  </si>
  <si>
    <t>1-419</t>
  </si>
  <si>
    <t>ED-49010</t>
  </si>
  <si>
    <t>CABO DE COBRE FLEXÍVEL, CLASSE 5, ISOLAMENTO TIPO EPR/HEPR, NÃO HALOGENADO, ANTICHAMA, TERMOFIXO, UNIPOLAR, SEÇÃO 50 MM2, 90°C, 0,6/1KV</t>
  </si>
  <si>
    <t>83,000</t>
  </si>
  <si>
    <t>1-420</t>
  </si>
  <si>
    <t>ED-49212</t>
  </si>
  <si>
    <t>CAIXA PARA MEDIÇÃO, TIPO CM-2, DIMENSÕES CONFORME PADRÃO CEMIG, EXCLUSIVE DISJUNTOR, INCLUSIVE INSTALAÇÃO</t>
  </si>
  <si>
    <t>1-421</t>
  </si>
  <si>
    <t>ED-5075#1</t>
  </si>
  <si>
    <t>FORNECIMENTO E INSTALAÇÃO DE QUADRO ELÉTRICO (QDC-A) EM CAIXA DE EMBUTIR, CONFORME QUADRO DE CARGAS E DIAGRAMA TRIFILAR CONFORME PROJETOS - BHEEAFPENA-EXE-ELE-05-R2 E BHEEAFPENA-EXE-ELE-06-R2</t>
  </si>
  <si>
    <t>1-422</t>
  </si>
  <si>
    <t>ED-5075#2</t>
  </si>
  <si>
    <t>FORNECIMENTO E INSTALAÇÃO DE QUADRO ELÉTRICO (QDC-B) EM CAIXA DE EMBUTIR, CONFORME QUADRO DE CARGAS E DIAGRAMA TRIFILAR, CONFORME PROJETOS - BHEEAFPENA-EXE-ELE-05-R2 E BHEEAFPENA-EXE-ELE-06-R2</t>
  </si>
  <si>
    <t>1-423</t>
  </si>
  <si>
    <t>ED-5075#3</t>
  </si>
  <si>
    <t>FORNECIMENTO E INSTALAÇÃO DE QUADRO ELÉTRICO (QDC-C) EM CAIXA DE EMBUTIR, CONFORME QUADRO DE CARGAS E DIAGRAMA TRIFILAR, CONFORME PROJETOS - BHEEAFPENA-EXE-ELE-05-R2 E BHEEAFPENA-EXE-ELE-06-R2</t>
  </si>
  <si>
    <t>1-28</t>
  </si>
  <si>
    <t>ED-5075#4</t>
  </si>
  <si>
    <t>FORNECIMENTO E INSTALAÇÃO DE QUADRO ELÉTRICO (QDC-D) EM CAIXA DE EMBUTIR, CONFORME QUADRO DE CARGAS E DIAGRAMA TRIFILAR, CONFORME PROJETOS -  BHEEAFPENA-EXE-ELE-05-R2 E BHEEAFPENA-EXE-ELE-06-R2</t>
  </si>
  <si>
    <t>1-29</t>
  </si>
  <si>
    <t>ED-5075#5</t>
  </si>
  <si>
    <t>FONECIMENTO E INSTALAÇÃO DE QUADRO ELÉTRICO (QDC-E) EM CAIXA DE EMBUTIR, CONFORME QUADRO DE CARGAS E DIAGRAMA TRIFILAR, CONFORME PROJETOS - BHEEAFPENA-EXE-ELE-05-R2 E BHEEAFPENA-EXE-ELE-06-R2</t>
  </si>
  <si>
    <t>1-271</t>
  </si>
  <si>
    <t>ED-5075#6</t>
  </si>
  <si>
    <t>FORNECIMENTO E INSTALAÇÃO DE QUADRO ELÉTRICO (QDC-GERAL) EM CAIXA DE SOBREPOR, CONFORME QUADRO DE CARGAS E DIAGRAMA TRIFILAR, CONFORME PROJETOS - BHEEAFPENA-EXE-ELE-05-R2 E BHEEAFPENA-EXE-ELE-06-R2</t>
  </si>
  <si>
    <t>1-272</t>
  </si>
  <si>
    <t>ED-49097</t>
  </si>
  <si>
    <t>CONDULETE DE ALUMÍNIO, TIPO "X", DIÂMETRO DE SAÍDA 3/4" (20MM), EXCLUSIVE MÓDULO E PLACA, INCLUSIVE FIXAÇÃO</t>
  </si>
  <si>
    <t>826,000</t>
  </si>
  <si>
    <t>1-273</t>
  </si>
  <si>
    <t>ED-49098</t>
  </si>
  <si>
    <t>CONDULETE DE ALUMÍNIO, TIPO "X", DIÂMETRO DE SAÍDA 1" (25MM), EXCLUSIVE MÓDULO E PLACA, INCLUSIVE FIXAÇÃO</t>
  </si>
  <si>
    <t>1-274</t>
  </si>
  <si>
    <t>ED-49101</t>
  </si>
  <si>
    <t>CONDULETE DE ALUMÍNIO, TIPO "X", DIÂMETRO DE SAÍDA 2" (50MM), EXCLUSIVE MÓDULO E PLACA, INCLUSIVE FIXAÇÃO</t>
  </si>
  <si>
    <t>1-275</t>
  </si>
  <si>
    <t>ED-5071#1</t>
  </si>
  <si>
    <t>CONDULETE DE ALUMÍNIO, TIPO "X", DIÂMETRO DE SAÍDA 2.1/2", EXCLUSIVE MÓDULO E PLACA, INCLUSIVE FIXAÇÃO</t>
  </si>
  <si>
    <t>1-276</t>
  </si>
  <si>
    <t>ED-49114</t>
  </si>
  <si>
    <t>CONJUNTO PARA CONDULETE DE 3/4" (20MM) COM UM (1) INTERRUPTOR SIMPLES, CORRENTE 10A, TENSÃO 250V, (10A-250V) E PLACA DE UM (1) POSTO, INCLUSIVE FORNECIMENTO, INSTALAÇÃO, SUPORTE, MÓDULO E PLACA, EXCLUSIVE CONDULETE</t>
  </si>
  <si>
    <t>44,000</t>
  </si>
  <si>
    <t>1-277</t>
  </si>
  <si>
    <t>ED-49116</t>
  </si>
  <si>
    <t>CONJUNTO PARA CONDULETE DE 3/4" (20MM) COM UMA (1) TOMADA PADRÃO, TRÊS (3) POLOS, CORRENTE 10A, TENSÃO 250V, (2P+T/10A-250V) E PLACA DE UM (1) POSTO, INCLUSIVE FORNECIMENTO, INSTALAÇÃO, SUPORTE, MÓDULO E PLACA, EXCLUSIVE CONDULETE</t>
  </si>
  <si>
    <t>1-278</t>
  </si>
  <si>
    <t>ED-15748</t>
  </si>
  <si>
    <t>CONJUNTO DE UMA (1) TOMADA PADRÃO, TRÊS (3) POLOS, CORRENTE 10A, TENSÃO 250V, (2P+T/10A-250V), COM PLACA 4"X2" DE UM (1) POSTO, INCLUSIVE FORNECIMENTO, INSTALAÇÃO, SUPORTE, MÓDULO E PLACA</t>
  </si>
  <si>
    <t>142,000</t>
  </si>
  <si>
    <t>1-279</t>
  </si>
  <si>
    <t>ED-15755</t>
  </si>
  <si>
    <t>CONJUNTO DE DUAS (2) TOMADAS PADRÃO, TRÊS (3) POLOS, CORRENTE 10A, TENSÃO 250V, (2P+T/10A-250V), COM PLACA 4"X2" DE DOIS (2) POSTOS, INCLUSIVE FORNECIMENTO, INSTALAÇÃO, SUPORTE, MÓDULO E PLACA</t>
  </si>
  <si>
    <t>1-280</t>
  </si>
  <si>
    <t>ED-15765</t>
  </si>
  <si>
    <t>CONJUNTO DE UM (1) INTERRUPTOR SIMPLES, CORRENTE 10A, TENSÃO 250V, (10A-250V) E UMA (1) TOMADA PADRÃO, TRÊS (3) POLOS, CORRENTE 10A, TENSÃO 250V, (2P+T/10A-250V), COM PLACA 4"X2" DE DOIS (2) POSTOS, INCLUSIVE FORNECIMENTO, INSTALAÇÃO, SUPORTE, MÓDULO E PLACA</t>
  </si>
  <si>
    <t>31,000</t>
  </si>
  <si>
    <t>1-281</t>
  </si>
  <si>
    <t>ED-5621</t>
  </si>
  <si>
    <t>PLACA 4"X2" PARA DOIS (2) MÓDULOS, INCLUSIVE FORNECIMENTO E INSTALAÇÃO, EXCLUSIVE SUPORTE E MÓDULO</t>
  </si>
  <si>
    <t>27,000</t>
  </si>
  <si>
    <t>1-282</t>
  </si>
  <si>
    <t>ED-49402</t>
  </si>
  <si>
    <t>LUMINÁRIA ARANDELA TIPO TARTARUGA, PARA UMA (1) LÂMPADA BASE E-27, POTÊNCIA MÁXIMA 60W, FORNECIMENTO E INSTALAÇÃO, EXCLUSIVE BASE E LÂMPADA</t>
  </si>
  <si>
    <t>1-283</t>
  </si>
  <si>
    <t>ED-13337</t>
  </si>
  <si>
    <t>LUMINÁRIA COMERCIAL CHANFRADA DE SOBREPOR COMPLETA, PARA DUAS (2) LÂMPADAS TUBULARES LED 2X9W-ØT8, TEMPERATURA DA COR 6500K, FORNECIMENTO E INSTALAÇÃO, INCLUSIVE BASE E LÂMPADAS</t>
  </si>
  <si>
    <t>48,000</t>
  </si>
  <si>
    <t>1-284</t>
  </si>
  <si>
    <t>ED-13338</t>
  </si>
  <si>
    <t>LUMINÁRIA COMERCIAL CHANFRADA DE SOBREPOR COMPLETA, PARA DUAS (2) LÂMPADAS TUBULARES LED 2X18W-ØT8, TEMPERATURA DA COR 6500K, FORNECIMENTO E INSTALAÇÃO, INCLUSIVE BASE E LÂMPADAS</t>
  </si>
  <si>
    <t>234,000</t>
  </si>
  <si>
    <t>1-285</t>
  </si>
  <si>
    <t>ED-7609#1</t>
  </si>
  <si>
    <t>PROJETOR COM LED 150W, GRAU DE PROTEÇÃO IP66, MODELO EOM S LEDS, REF.: TECNOWATT OU EQUIVALENTE, COMPLETA</t>
  </si>
  <si>
    <t>1-286</t>
  </si>
  <si>
    <t>361.119,34</t>
  </si>
  <si>
    <t>Grupo: INSTALAÇÕES DE REDE LÓGICA E TELEFONIA</t>
  </si>
  <si>
    <t>330,000</t>
  </si>
  <si>
    <t>1-321</t>
  </si>
  <si>
    <t>1-322</t>
  </si>
  <si>
    <t>ED-49295</t>
  </si>
  <si>
    <t>DUTO CORRUGADO EM PEAD (POLIETILENO DE ALTA DENSIDADE), PARA PROTEÇÃO DE CABOS SUBTERRÂNEOS DN 40 MM (1.1/2")</t>
  </si>
  <si>
    <t>1-323</t>
  </si>
  <si>
    <t>51,000</t>
  </si>
  <si>
    <t>1-324</t>
  </si>
  <si>
    <t>87,000</t>
  </si>
  <si>
    <t>1-325</t>
  </si>
  <si>
    <t>ED-5089#1</t>
  </si>
  <si>
    <t>CANALETA COM ENCAIXE FRONTAL EXCLUSIVO TIPO MOLA EM ALUMÍNIO EXTRUDADO COM INTERCEPTOS EM MONOBLOCO, SEM PERFIS DESLIZANTES OU PARAFUSOS, COM BLINDAGEM AOS CAMPOS ELETROMAGNÉTICOS, NAS DIMENSÕES 100X30MM (AXP) (PEÇA DE 2 METROS) - CÓD.: ED 103/2, LINHA PREMIUM, REF.: ENGEDUTO OU EQUIVALENTE, INCLUSIVE FIXAÇÃO SUPERIOR, CONEXÕES E ACESSÓRIOS</t>
  </si>
  <si>
    <t>35,000</t>
  </si>
  <si>
    <t>1-326</t>
  </si>
  <si>
    <t>ED-5331#7</t>
  </si>
  <si>
    <t>CURVA INTERNA 90°, REF.: C190 103/2 - LINHA PREMIUM - ENGEDUTO OU EQUIVALENTE</t>
  </si>
  <si>
    <t>1-327</t>
  </si>
  <si>
    <t>ED-5331#6</t>
  </si>
  <si>
    <t>CURVA EXTERNA 90°, REF.: CE90 103/2 - LINHA PREMIUM - ENGEDUTO OU EQUIVALENTE</t>
  </si>
  <si>
    <t>1-328</t>
  </si>
  <si>
    <t>ED-5331#5</t>
  </si>
  <si>
    <t>CURVA L, REF.: CLA90 103/2  - LINHA PREMIUM - ENGEDUTO OU EQUIVALENTE</t>
  </si>
  <si>
    <t>1-329</t>
  </si>
  <si>
    <t>ED-5331#4</t>
  </si>
  <si>
    <t>TÊ HORIZONTAL, REF.: TH 103/2 - LINHA PREMIUM - ENGEDUTO OU EQUIVALENTE</t>
  </si>
  <si>
    <t>1-330</t>
  </si>
  <si>
    <t>ED-5331#3</t>
  </si>
  <si>
    <t>TERMINAL, REF.: TR 103/2 - LINHA PREMIUM - ENGEDUTO OU EQUIVALENTE</t>
  </si>
  <si>
    <t>1-331</t>
  </si>
  <si>
    <t>ED-5331#2</t>
  </si>
  <si>
    <t>TERMINAL SAÍDA 1'', REF.: TRSE 1 103/2 - LINHA PREMIUM - ENGEDUTO OU EQUIVALENTE</t>
  </si>
  <si>
    <t>1-332</t>
  </si>
  <si>
    <t>ED-5331#1</t>
  </si>
  <si>
    <t>TAMPA RJ45 (2x), REF.: T 103/2 FRJ2 - LINHA PREMIUM - ENGEDUTO OU EQUIVALENTE</t>
  </si>
  <si>
    <t>1-333</t>
  </si>
  <si>
    <t>ED-15752</t>
  </si>
  <si>
    <t>CONJUNTO DE UMA (1) TOMADA DE DADOS (CONECTOR RJ45 CAT.6E), COM PLACA 4"X2" DE UM (1) POSTO, INCLUSIVE FORNECIMENTO, INSTALAÇÃO, SUPORTE, MÓDULO E PLACA</t>
  </si>
  <si>
    <t>1-334</t>
  </si>
  <si>
    <t>ED-4801#1</t>
  </si>
  <si>
    <t>CONECTOR FÊMEA HD15, COM PLACA 4"X2" DE UM (1) POSTO, INCLUSIVE SUPORTE E MÓDULO</t>
  </si>
  <si>
    <t>1-335</t>
  </si>
  <si>
    <t>ED-4801#2</t>
  </si>
  <si>
    <t>CONECTOR MACHO HD15, COM PLACA 4"X2" DE UM (1) POSTO, INCLUSIVE SUPORTE E MÓDULO</t>
  </si>
  <si>
    <t>1-336</t>
  </si>
  <si>
    <t>ED-9194</t>
  </si>
  <si>
    <t>CABO UTP COM QUATRO (4) PARES, CATEGORIA 6, CLASSIFICAÇÃO LSZH, COM ISOLAMENTO NÃO HALOGENADO E ANTICHAMA, EXCLUSIVE CONECTOR/PLUG MACHO RJ45 E CRIMPAGEM</t>
  </si>
  <si>
    <t>2.300,000</t>
  </si>
  <si>
    <t>1-101</t>
  </si>
  <si>
    <t>ED-5085#4</t>
  </si>
  <si>
    <t>CABO HDMI, BLINDADO 2.0 - ETHERNET 2.0  4k 3d 2160p  - 15 METROS</t>
  </si>
  <si>
    <t>240,000</t>
  </si>
  <si>
    <t>1-337</t>
  </si>
  <si>
    <t>ED-49192</t>
  </si>
  <si>
    <t>CAIXA DE LIGAÇÃO/PASSAGEM EM PVC RÍGIDO PARA ELETRODUTO ROSCÁVEL, DIMENSÕES 4"X2", EMBUTIDA EM ALVENARIA - FORNECIMENTO E INSTALAÇÃO</t>
  </si>
  <si>
    <t>1-373</t>
  </si>
  <si>
    <t>105,000</t>
  </si>
  <si>
    <t>1-374</t>
  </si>
  <si>
    <t>ED-49099</t>
  </si>
  <si>
    <t>CONDULETE DE ALUMÍNIO, TIPO "X", DIÂMETRO DE SAÍDA 1.1/4" (32MM), EXCLUSIVE MÓDULO E PLACA, INCLUSIVE FIXAÇÃO</t>
  </si>
  <si>
    <t>1-375</t>
  </si>
  <si>
    <t>ED-5021#2</t>
  </si>
  <si>
    <t>TAMPA EM LIGA DE ALUMÍNIO PARA CONDULETE 1", COM 1 POSTO PARA CONECTOR FÊMEA RJ45 (KEYSTONE JACK) - REF.: WETZEL OU EQUIVALENTE</t>
  </si>
  <si>
    <t>40,000</t>
  </si>
  <si>
    <t>1-376</t>
  </si>
  <si>
    <t>ED-5021#3</t>
  </si>
  <si>
    <t>TAMPA EM LIGA DE ALUMÍNIO PARA CONDULETE 1", CEGA - REF.: WETZEL OU EQUIVALENTE</t>
  </si>
  <si>
    <t>45,000</t>
  </si>
  <si>
    <t>1-377</t>
  </si>
  <si>
    <t>ED-5021#4</t>
  </si>
  <si>
    <t>TAMPA EM LIGA DE ALUMÍNIO PARA CONDULETE 1.1/4", CEGA - REF.: WETZEL OU EQUIVALENTE</t>
  </si>
  <si>
    <t>1-378</t>
  </si>
  <si>
    <t>78.536,82</t>
  </si>
  <si>
    <t>Subgrupo: RACK 1 - CONFORME PROJETO, COMPOSTO POR:</t>
  </si>
  <si>
    <t>ED-5081#1</t>
  </si>
  <si>
    <t>RACK METÁLICO FECHADO PARA DISTRIBUIÇÃO DE CABEAMENTO ESTRUTURADO, CAPACIDADE DE 28U, CONFORME PROJETO</t>
  </si>
  <si>
    <t>1-380</t>
  </si>
  <si>
    <t>ED-6424#1</t>
  </si>
  <si>
    <t>DIO ATÉ 6 FIBRAS - REF.: DIO A146 - FURUKAWA OU EQUIVALENTE</t>
  </si>
  <si>
    <t>1-594</t>
  </si>
  <si>
    <t>ED-6424#2</t>
  </si>
  <si>
    <t>SWITCH 24P GBIT - REF.: SG 2400 QR - INTELBRÁS OU EQUIVALENTE</t>
  </si>
  <si>
    <t>1-595</t>
  </si>
  <si>
    <t>ED-6424#3</t>
  </si>
  <si>
    <t>GUIA DE CABOS FECHADO 1U - REF.: FURUKAWA OU EQUIVALENTE</t>
  </si>
  <si>
    <t>1-596</t>
  </si>
  <si>
    <t>ED-48373</t>
  </si>
  <si>
    <t>PATCH PANEL 24 POSIÇÕES, CATEGORIA COM GUIA TRASEIRO</t>
  </si>
  <si>
    <t xml:space="preserve">cj    </t>
  </si>
  <si>
    <t>1-103</t>
  </si>
  <si>
    <t>ED-6424#5</t>
  </si>
  <si>
    <t>VOICE PANEL 30P CAT. 3 - REF.: FURUKAWA OU EQUIVALENTE</t>
  </si>
  <si>
    <t>1-597</t>
  </si>
  <si>
    <t>ED-6424#6</t>
  </si>
  <si>
    <t>BANDEJA VENTILADA RACK 19" COM 4 VENTILADORES, BIVOLT</t>
  </si>
  <si>
    <t>1-598</t>
  </si>
  <si>
    <t>ED-6424#7</t>
  </si>
  <si>
    <t>RÉGUA CALHA 10 TOMADAS, PADRÃO NBR 14136 DE 20A</t>
  </si>
  <si>
    <t>1-599</t>
  </si>
  <si>
    <t>ED-6424#8</t>
  </si>
  <si>
    <t>PATCH CORD CAT.6 U/UTP COMPRIMENTO: 1,8 METROS</t>
  </si>
  <si>
    <t>1-600</t>
  </si>
  <si>
    <t>13.606,77</t>
  </si>
  <si>
    <t>Subgrupo: RACK 2 - CONFORME PROJETO, COMPOSTO POR:</t>
  </si>
  <si>
    <t>ED-5081#2</t>
  </si>
  <si>
    <t>RACK METÁLICO FECHADO PARA DISTRIBUIÇÃO DE CABEAMENTO ESTRUTURADO, CAPACIDADE DE 24U, CONFORME PROJETO</t>
  </si>
  <si>
    <t>1-382</t>
  </si>
  <si>
    <t>1-601</t>
  </si>
  <si>
    <t>1-602</t>
  </si>
  <si>
    <t>1-603</t>
  </si>
  <si>
    <t>ED-6424#4</t>
  </si>
  <si>
    <t>PATCH PANEL 24P CAT. 6 - REF.: FURUKAWA OU EQUIVALENTE</t>
  </si>
  <si>
    <t>1-604</t>
  </si>
  <si>
    <t>1-605</t>
  </si>
  <si>
    <t>1-606</t>
  </si>
  <si>
    <t>1-607</t>
  </si>
  <si>
    <t>23,000</t>
  </si>
  <si>
    <t>1-608</t>
  </si>
  <si>
    <t>13.999,23</t>
  </si>
  <si>
    <t>Subgrupo: CERTIFICAÇÕES</t>
  </si>
  <si>
    <t>ED-48368</t>
  </si>
  <si>
    <t>CERTIFICAÇÃO DE GARANTIA DE TRANSMISSÃO DE CABOS LÓGICOS CAT. 5/6</t>
  </si>
  <si>
    <t>1-384</t>
  </si>
  <si>
    <t>19,56</t>
  </si>
  <si>
    <t>Grupo: INSTALAÇÕES DE SPDA</t>
  </si>
  <si>
    <t>ED-49133</t>
  </si>
  <si>
    <t>CABO DE COBRE NU # 16 MM2, ENTERRADO, EXCLUSIVE ESCAVAÇÃO E REATERRO</t>
  </si>
  <si>
    <t>37,050</t>
  </si>
  <si>
    <t>1-386</t>
  </si>
  <si>
    <t>ED-49136</t>
  </si>
  <si>
    <t>CABO DE COBRE NU # 50 MM2, ENTERRADO, EXCLUSIVE ESCAVAÇÃO E REATERRO</t>
  </si>
  <si>
    <t>362,000</t>
  </si>
  <si>
    <t>1-387</t>
  </si>
  <si>
    <t>ED-51019</t>
  </si>
  <si>
    <t>BARRA CHATA DE ALUMÍNIO 7/8" X 1/8" X 3M</t>
  </si>
  <si>
    <t>369,000</t>
  </si>
  <si>
    <t>1-388</t>
  </si>
  <si>
    <t>ED-51090</t>
  </si>
  <si>
    <t>TERMINAL A COMPRESSAO EM COBRE ESTANHADO 2 FUROS PARA CABO 35 MM2</t>
  </si>
  <si>
    <t>1-389</t>
  </si>
  <si>
    <t>ED-51091</t>
  </si>
  <si>
    <t>TERMINAL A COMPRESSAO EM COBRE ESTANHADO 2 FUROS PARA CABO 50 MM2</t>
  </si>
  <si>
    <t>1-390</t>
  </si>
  <si>
    <t>ED-4803#1</t>
  </si>
  <si>
    <t>TERMINAL COMPRESSÃO EM COBRE ESTANHADO 2 FUROS PARA CABO 70 MM2</t>
  </si>
  <si>
    <t>1-391</t>
  </si>
  <si>
    <t>ED-51054</t>
  </si>
  <si>
    <t>CAIXA DE EQUALIZAÇÃO PARA USO INTERNO E EXTERNO COM 9 TERMINAIS 380X320X175MM EM AÇO E ACABAMENTO EM EPOXI</t>
  </si>
  <si>
    <t>1-215</t>
  </si>
  <si>
    <t>ED-51055</t>
  </si>
  <si>
    <t>CAIXA DE INSPEÇÃO EM PVC, DIÂMETRO DE 30CM, ALTURA DE 30CM, COM TAMPA EM FERRO FUNDIDO, EXCLUSIVE HASTE DE ATERRAMENTO, INCLUSIVE INSTALAÇÃO</t>
  </si>
  <si>
    <t>1-392</t>
  </si>
  <si>
    <t>ED-48700</t>
  </si>
  <si>
    <t>ATERRAMENTO COM HASTE DE COBRE, TIPO COPPERWELD, DIÂMETRO DE  5/8", COMPRIMENTO DE 240CM, EXCLUSIVE CABO E CAIXA PARA ATERRAMENTO, INCLUSIVE GRAMPO PARA HASTE E INSTALAÇÃO</t>
  </si>
  <si>
    <t>1-394</t>
  </si>
  <si>
    <t>1-395</t>
  </si>
  <si>
    <t>ED-13943</t>
  </si>
  <si>
    <t>CABO DE ALUMÍNIO NU SEM ALMA 2/0 AWG 7 FIOSX3,50MM, PARA ELEMENTOS DE CAPTAÇÃO/ ANEL DE CINTAMENTO/ DESCIDA (SPDA), INCLUSIVE SUPORTE E ISOLADOR</t>
  </si>
  <si>
    <t>30,000</t>
  </si>
  <si>
    <t>1-396</t>
  </si>
  <si>
    <t>ED-49309</t>
  </si>
  <si>
    <t>ELETRODUTO DE PVC RÍGIDO ROSCÁVEL, DN 25 MM (1"), INCLUSIVE CONEXÕES, SUPORTES E FIXAÇÃO</t>
  </si>
  <si>
    <t>1-397</t>
  </si>
  <si>
    <t>ED-49310</t>
  </si>
  <si>
    <t>ELETRODUTO DE PVC RÍGIDO ROSCÁVEL, DN 32 MM (1.1/4"), INCLUSIVE CONEXÕES, SUPORTES E FIXAÇÃO</t>
  </si>
  <si>
    <t>1-398</t>
  </si>
  <si>
    <t>59,000</t>
  </si>
  <si>
    <t>1-399</t>
  </si>
  <si>
    <t>ED-49308</t>
  </si>
  <si>
    <t>ELETRODUTO DE PVC RÍGIDO ROSCÁVEL, DN 20 MM (3/4"), INCLUSIVE CONEXÕES, SUPORTES E FIXAÇÃO</t>
  </si>
  <si>
    <t>60,000</t>
  </si>
  <si>
    <t>1-400</t>
  </si>
  <si>
    <t>ED-49072</t>
  </si>
  <si>
    <t>CONDULETE DE ALUMÍNIO, TIPO "C", DIÂMETRO DE SAÍDA 1.1/4" (32MM), EXCLUSIVE MÓDULO E PLACA, INCLUSIVE FIXAÇÃO</t>
  </si>
  <si>
    <t>1-609</t>
  </si>
  <si>
    <t>ED-49123</t>
  </si>
  <si>
    <t>CONDULETE DE ALUMÍNIO, TIPO "LL", DIÂMETRO DE SAÍDA 1.1/4" (32MM), EXCLUSIVE MÓDULO E PLACA, INCLUSIVE FIXAÇÃO</t>
  </si>
  <si>
    <t>1-610</t>
  </si>
  <si>
    <t>ED-49108</t>
  </si>
  <si>
    <t>CONDULETE DE ALUMÍNIO, TIPO "LR", DIÂMETRO DE SAÍDA 1.1/4" (32MM), EXCLUSIVE MÓDULO E PLACA, INCLUSIVE FIXAÇÃO</t>
  </si>
  <si>
    <t>1-611</t>
  </si>
  <si>
    <t>ED-5035#1</t>
  </si>
  <si>
    <t>EXECUÇÃO DE EMENDA ENTRE CABOS DE COBRE NU 50MM², TIPO X, ATRAVÉS DE SOLDA EXOTÉRMICA, INCLUSIVE FORNECIMENTO DE MOLDE E CARTUCHO DE EMENDA ENTRE CABOS DE COBRE NU 50MM², TIPO X, ATRAVÉS DE SOLDA EXOTÉRMICA, INCLUSIVE FORNECIMENTO DE MOLDE E CARTUCHO</t>
  </si>
  <si>
    <t>1-612</t>
  </si>
  <si>
    <t>56.748,69</t>
  </si>
  <si>
    <t>Grupo: SISTEMAS DE CFTV</t>
  </si>
  <si>
    <t>1-402</t>
  </si>
  <si>
    <t>1-114</t>
  </si>
  <si>
    <t>1-115</t>
  </si>
  <si>
    <t>ED-49312</t>
  </si>
  <si>
    <t>ELETRODUTO DE PVC RÍGIDO ROSCÁVEL, DN 50 MM (2"), INCLUSIVE CONEXÕES, SUPORTES E FIXAÇÃO</t>
  </si>
  <si>
    <t>1-116</t>
  </si>
  <si>
    <t>ED-49119</t>
  </si>
  <si>
    <t>CONJUNTO PARA CONDULETE DE 3/4" (20MM) COM UMA (1) TOMADA DE DADOS OU TELEFONIA (CONECTOR RJ45 CAT.6E OU RJ11) E PLACA DE UM (1) POSTO, INCLUSIVE FORNECIMENTO, INSTALAÇÃO, SUPORTE, MÓDULO E PLACA, EXCLUSIVE CONDULETE</t>
  </si>
  <si>
    <t>1-462</t>
  </si>
  <si>
    <t>ED-49152</t>
  </si>
  <si>
    <t>CAIXA DE PASSAGEM, DIMENSÃO (15X15)CM, EM CHAPA DE AÇO, TIPO DE SOBREPOR, COM ACABAMENTO EM PINTURA ELETROSTÁTICA E TAMPA CEGA, INCLUSIVE FIXAÇÃO EM ALVENARIA</t>
  </si>
  <si>
    <t>1-463</t>
  </si>
  <si>
    <t>110,000</t>
  </si>
  <si>
    <t>1-464</t>
  </si>
  <si>
    <t>ED-49100</t>
  </si>
  <si>
    <t>CONDULETE DE ALUMÍNIO, TIPO "X", DIÂMETRO DE SAÍDA 1.1/2" (40MM), EXCLUSIVE MÓDULO E PLACA, INCLUSIVE FIXAÇÃO</t>
  </si>
  <si>
    <t>1-465</t>
  </si>
  <si>
    <t>1.886,000</t>
  </si>
  <si>
    <t>1-112</t>
  </si>
  <si>
    <t>ED-5085#2</t>
  </si>
  <si>
    <t>CABO COM 3 PARES SÓLIDO BRANCO, VIAS COLORIDAS (6 X 0,12MM²) COBERTURA EM PVC PARA ALARME - REF.: CONDUTTI OU EQUIVALENTE</t>
  </si>
  <si>
    <t>665,000</t>
  </si>
  <si>
    <t>1-466</t>
  </si>
  <si>
    <t>ED-5085#3</t>
  </si>
  <si>
    <t>CABO POLARIZADO CRISTAL PARA ÁUDIO 2 X 2,5MM² - REF.: SANTA ÂNGELO OU EQUIVALENTE</t>
  </si>
  <si>
    <t>67,000</t>
  </si>
  <si>
    <t>1-467</t>
  </si>
  <si>
    <t>ED-8055#2</t>
  </si>
  <si>
    <t>CENTRAL DE ALARME MONITORADA COM ATÉ 64 ZONAS, MODELO AMT 4010 SMART - REF.: INTELBRÁS OU EQUIVALENTE</t>
  </si>
  <si>
    <t>1-468</t>
  </si>
  <si>
    <t>ED-5350#1</t>
  </si>
  <si>
    <t>TECLADO PARA COMANDO DO ALARME MODELO XSAT 4000 LDC - REF.: INTELBRÁS OU EQUIVALENTE</t>
  </si>
  <si>
    <t>1-469</t>
  </si>
  <si>
    <t>ED-8056#1</t>
  </si>
  <si>
    <t>SENSOR DE PRESENÇA, MODELO IVP 5301 PET PRO - REF.: INTELBRÁS OU EQUIVALENTE</t>
  </si>
  <si>
    <t>1-470</t>
  </si>
  <si>
    <t>ED-5060#3</t>
  </si>
  <si>
    <t>CAIXA AMPLIFICADA  COMPACT - REF.: JBL OU EQUIVALENTE</t>
  </si>
  <si>
    <t>1-471</t>
  </si>
  <si>
    <t>ED-8054#1</t>
  </si>
  <si>
    <t>CÂMERA IP PARA CIRCUITO INTERNO DE TV (CFTV), MODELO VIP S3330 G2 - REF.: INTELBRÁS OU EQUIVALENTE</t>
  </si>
  <si>
    <t>1-472</t>
  </si>
  <si>
    <t>ED-5081#3</t>
  </si>
  <si>
    <t>RACK PARA PERIFÉRICOS, PADRÃO 19" (14U) COM AJUSTE PARA INCLINAÇÃO E LARGURA DA MESA DE SOM (MIXER)</t>
  </si>
  <si>
    <t>1-473</t>
  </si>
  <si>
    <t>102.415,08</t>
  </si>
  <si>
    <t>Grupo: SISTEMAS DE CLIMATIZAÇÃO</t>
  </si>
  <si>
    <t>ED-5353#12</t>
  </si>
  <si>
    <t>SISTEMA DE INSUFLAMENTO, AR EXTERNO E EXAUSTÃO</t>
  </si>
  <si>
    <t>1-475</t>
  </si>
  <si>
    <t>ED-3305#1</t>
  </si>
  <si>
    <t>CHAPA GALVANIZADA REVESTIMENTO B BITOLA #26 - 2 X 1,20 m</t>
  </si>
  <si>
    <t>1-476</t>
  </si>
  <si>
    <t>ED-5077#2</t>
  </si>
  <si>
    <t>FITA DE VEDAÇÃO 20 X 4 mm</t>
  </si>
  <si>
    <t>1-477</t>
  </si>
  <si>
    <t>ED-5353#11</t>
  </si>
  <si>
    <t>CANTO BICROMATIZADO OU TDC - 32 mm</t>
  </si>
  <si>
    <t>77,000</t>
  </si>
  <si>
    <t>1-478</t>
  </si>
  <si>
    <t>ED-5353#10</t>
  </si>
  <si>
    <t>BARRA ROSCADA GALVANIZADA 1/4" X 3,00 m</t>
  </si>
  <si>
    <t>1-479</t>
  </si>
  <si>
    <t>ED-5078#1</t>
  </si>
  <si>
    <t>PERFILADO TIPO PERFURADA BAIXA, PRE-GALVANIZADA A QUENTE - NBR-7008 19X38MM (CHAPA #18)</t>
  </si>
  <si>
    <t>1-480</t>
  </si>
  <si>
    <t>ED-9922#1</t>
  </si>
  <si>
    <t>CONE E JAQUETA GALVANIZADO 1/4"</t>
  </si>
  <si>
    <t>1-481</t>
  </si>
  <si>
    <t>ED-5353#7</t>
  </si>
  <si>
    <t>CONDENSADORA SPLIT DE 18.000 BTU/h, MOD. 38MTCB18M5, FABRICANTE CARRIER OU EQUIVALENTE</t>
  </si>
  <si>
    <t>1-482</t>
  </si>
  <si>
    <t>ED-5353#6</t>
  </si>
  <si>
    <t>EVAPORADORA SPLIT DE 18.000 BTU/h, MOD. 42MTCB18M5, FABRICANTE CARRIER OU EQUIVALENTE</t>
  </si>
  <si>
    <t>1-483</t>
  </si>
  <si>
    <t>ED-5059#1</t>
  </si>
  <si>
    <t>FORNECIMENTO E INSTALAÇÃO DE TUBULAÇÃO PARA SPLIT 1/4"x1/32" COM ISOLAMENTO ARMAFLEX OU EQUIVALENTE, FABRICANTE SAMSUNG OU EQUIVALENTE</t>
  </si>
  <si>
    <t>15,350</t>
  </si>
  <si>
    <t>1-641</t>
  </si>
  <si>
    <t>ED-5059#2</t>
  </si>
  <si>
    <t>FORNECIMENTO E INSTALAÇÃO DE TUBULAÇÃO PARA SPLIT 1/2"x1/32" COM ISOLAMENTO ARMAFLEX OU EQUIVALENTE</t>
  </si>
  <si>
    <t>1-642</t>
  </si>
  <si>
    <t>ED-5353#3</t>
  </si>
  <si>
    <t>GRELHA DE INSUFLAMENTO DE AR EXTERNO COM REGISTRO - MOD. AT-AG 325x75 mm, FABRICANTE TROX OU EQUIVALENTE</t>
  </si>
  <si>
    <t>1-484</t>
  </si>
  <si>
    <t>ED-5353#2</t>
  </si>
  <si>
    <t>VENEZIANA DE ALUMÍNIO P/ TOMADA DE AR EXTERNO. AWK - 297x197 mm, FABRICANTE TROX OU EQUIVALENTE</t>
  </si>
  <si>
    <t>1-485</t>
  </si>
  <si>
    <t>ED-5353#1</t>
  </si>
  <si>
    <t>MICROVENTILADOR - MOD. FILBOX QUAD MAXX 150, VAZÃO DE 375 m³/h, 7,8 mmCa, MOTOR DE 77 W - FABRICANTE SICFLUX OU EQUIVALENTE</t>
  </si>
  <si>
    <t>1-486</t>
  </si>
  <si>
    <t>25.786,08</t>
  </si>
  <si>
    <t>Grupo: INSTALAÇÕES MECÂNICAS</t>
  </si>
  <si>
    <t>ED-5121#1</t>
  </si>
  <si>
    <t>PLATAFORMA ELEVATÓRIA EXCLUSIVA PARA PESSOAS COM DEFICIÊNCIA OU MOBILIDADE REDUZIDA, EM ATENDIMENTO ÀS NORMAS ABNT NBR ISSO 9050/2021 E 9386-1/2013. MODELO PL-220, BILATERAL, DIMENSÕES INTERNAS DE (90X140)CM - REF. MONTELE OU EQUIVALENTE</t>
  </si>
  <si>
    <t>1-488</t>
  </si>
  <si>
    <t>ED-5041#8</t>
  </si>
  <si>
    <t>COIFA COM FILTRO DO TIPO VORTEX DE 3 ESTÁGIOS, PARA EXAUSTÃO DOS VAPORES EMITIDOS PELOS PROCESSOS DE COCÇÃO. MODELO CENTRAL (ILHA) COM ILUMINAÇÃO E CALHAS PARA RECOLHIMENTO DE GORDURA. REFERENCIA: MELTING COIFAS (OU EQUIVALENTE SUPERIOR) - DIM. (340x140)CM²</t>
  </si>
  <si>
    <t>1-164</t>
  </si>
  <si>
    <t>ED-3305#4</t>
  </si>
  <si>
    <t>FORNECIMENTO E INSTALAÇÃO DE CHAPA DE AÇO INOXIDÁVEL #16 MSG PARA FABRICAÇÃO DE DUTO (SEM CONSIDERAR PERDA)</t>
  </si>
  <si>
    <t>350,000</t>
  </si>
  <si>
    <t>1-644</t>
  </si>
  <si>
    <t>ED-3305#3</t>
  </si>
  <si>
    <t>FORNECIMENTO E INSTALÇÃO DE CHAPA DE AÇO GAVANIZADO #26 PARA FABRICAÇÃO DE DUTO (SEM CONSIDERAR PERDA)</t>
  </si>
  <si>
    <t>1-645</t>
  </si>
  <si>
    <t>ED-7199#1</t>
  </si>
  <si>
    <t>TOMADA DE AR EXTERNO, MOD. AWG, TAM 297X197mm, REF. TROX OU EQUIVALENTE</t>
  </si>
  <si>
    <t>1-165</t>
  </si>
  <si>
    <t>92.449,83</t>
  </si>
  <si>
    <t>Grupo: SERVIÇOS DE PAISAGISMO</t>
  </si>
  <si>
    <t>ED-50432</t>
  </si>
  <si>
    <t>PLANTIO E PREPARO DE COVAS PARA ÁRVORES COM ALTURA MÉDIA DE 2,00M, DIMENSÕES (60X60X60)CM , EXCLUSIVE FORNECIMENTO DAS MUDAS</t>
  </si>
  <si>
    <t>1-342</t>
  </si>
  <si>
    <t>ED-50433</t>
  </si>
  <si>
    <t>PLANTIO E PREPARO DE COVAS DE ARBUSTOS ORNAMENTAIS EM GERAL, EXCETO FORNECIMENTO DAS MUDAS</t>
  </si>
  <si>
    <t>98,000</t>
  </si>
  <si>
    <t>1-343</t>
  </si>
  <si>
    <t>ED-50435</t>
  </si>
  <si>
    <t>PLANTIO DE GRAMA BATATAIS EM PLACAS, INCLUSIVE TERRA VEGETAL E CONSERVAÇÃO POR TRINTA (30) DIAS</t>
  </si>
  <si>
    <t>26,600</t>
  </si>
  <si>
    <t>1-344</t>
  </si>
  <si>
    <t>ED-25552</t>
  </si>
  <si>
    <t>FORNECIMENTO DE FORRAÇÃO DO TIPO WEDELIA, EXCLUSIVE PLANTIO</t>
  </si>
  <si>
    <t>18,240</t>
  </si>
  <si>
    <t>1-345</t>
  </si>
  <si>
    <t>ED-6695#1</t>
  </si>
  <si>
    <t>FORNECIMENTO DE FORRAÇÃO, TIPO MOREIA E PLANTIO, INCLUSIVE TERRA VEGETAL E CONSERVAÇÃO POR TRINTA (30) DIAS - CONSIDERAR 10 MUDAS POR M2</t>
  </si>
  <si>
    <t>18,860</t>
  </si>
  <si>
    <t>1-346</t>
  </si>
  <si>
    <t>ED-6695#2</t>
  </si>
  <si>
    <t>FORNECIMENTO DE FORRAÇÃO, TIPO TRAPOERABA E PLANTIO, INCLUSIVE TERRA VEGETAL E CONSERVAÇÃO POR TRINTA (30) DIAS - CONSIDERAR 25 MUDAS POR M2</t>
  </si>
  <si>
    <t>12,740</t>
  </si>
  <si>
    <t>1-347</t>
  </si>
  <si>
    <t>ED-6693#1</t>
  </si>
  <si>
    <t>FORNECIMENTO DE IPÊ-ROXO COM ALTURA MÉDIA DE 4,00M, EXCLUSIVE PLANTIO</t>
  </si>
  <si>
    <t>1-348</t>
  </si>
  <si>
    <t>ED-6693#2</t>
  </si>
  <si>
    <t>FORNECIMENTO DE IPÊ-AMARELO COM ALTURA MÉDIA DE 4,00M, EXCLUSIVE PLANTIO</t>
  </si>
  <si>
    <t>1-349</t>
  </si>
  <si>
    <t>ED-6693#3</t>
  </si>
  <si>
    <t>FORNECIMENTO DE QUARESMEIRA COM ALTURA MÉDIA DE 4,00M, EXCLUSIVE PLANTIO</t>
  </si>
  <si>
    <t>1-350</t>
  </si>
  <si>
    <t>ED-50449</t>
  </si>
  <si>
    <t>FORNECIMENTO DE PALMEIRA ARECA-BAMBU COM ALTURA MÍNIMA DE 50CM, EXCLUSIVE PLANTIO</t>
  </si>
  <si>
    <t>1-351</t>
  </si>
  <si>
    <t>ED-6699#1</t>
  </si>
  <si>
    <t>FORNECIMENTO E PLANTIO DE RAPHIA/RAPHIS COM ALTURA MÉDIA DE 0,60M, EXCLUSIVE PLANTIO (3 MUDAS POR VASO), INCLUSIVE TERRA VEGETAL</t>
  </si>
  <si>
    <t>1-352</t>
  </si>
  <si>
    <t>ED-6697#1</t>
  </si>
  <si>
    <t>FORNECIMENTO DE ARBUSTO - FORNECIMENTO E PLANTIO DE ESPADA DE SÃO JORGE COM ALTURA MÉDIA DE 0,15M, EXCLUSIVE PLANTIO (3 MUDAS POR VASO), INCLUSIVE TERRA VEGETAL</t>
  </si>
  <si>
    <t>1-353</t>
  </si>
  <si>
    <t>ED-6697#2</t>
  </si>
  <si>
    <t>FORNECIMENTO DE ARBUSTO - FORNECIMENTO E PLANTIO DE DRACENA COM ALTURA MÉDIA DE 0,60M, EXCLUSIVE PLANTIO (2 MUDAS POR VASO), INCLUSIVE TERRA VEGETAL</t>
  </si>
  <si>
    <t>32,000</t>
  </si>
  <si>
    <t>1-354</t>
  </si>
  <si>
    <t>10,150</t>
  </si>
  <si>
    <t>1-355</t>
  </si>
  <si>
    <t>ED-49813</t>
  </si>
  <si>
    <t>LASTRO DE BRITA COM PEDRA BRITADA NÚMERO 2 E 3, INCLUSIVE ADENSAMENTO E APILOAMENTO MANUAL</t>
  </si>
  <si>
    <t>1-356</t>
  </si>
  <si>
    <t>ED-5077#1</t>
  </si>
  <si>
    <t>CORDÃO DE CONCRETO CONFORME (DET. 2 - PROJ PAISAGISMO)</t>
  </si>
  <si>
    <t>47,800</t>
  </si>
  <si>
    <t>1-357</t>
  </si>
  <si>
    <t>ED-50539</t>
  </si>
  <si>
    <t>PISO EM PEDRA PORTUGUESA, INCLUSIVE FORNECIMENTO, ARGAMASSA SECA, TIPO FAROFA COM PREPARO MECANIZADO, COM ASSENTAMENTO EM COLCHÃO DE AREIA E CIMENTO, ESPESSURA DE 6CM, REJUNTAMENTO E ACABAMENTO</t>
  </si>
  <si>
    <t>73,800</t>
  </si>
  <si>
    <t>1-637</t>
  </si>
  <si>
    <t>56.067,16</t>
  </si>
  <si>
    <t>Grupo: MOBILIÁRIO</t>
  </si>
  <si>
    <t>ED-8041#1</t>
  </si>
  <si>
    <t>MESA COM TAMPO EM GRANITO CINZA ANDORINHA POLIDO, E=3CM, APOIADOS SOBRE PERFIL METALON 20X30MM, SOLDADO AO TUBO VERTICAL DE APOIO DE FERRO, DIAM. 6cm, CHUMBADO NO PISO. ARREMATE FRONTAL DO PERFIL METALON EM PINTURA ESMALTE ALTO BRILHO COR BRANCO, REF. SUVINIL ESMALTE PREMIUM. (VER DETALHE O - MESAS DO REFEITÓRIO) - PRANCHA 21) - DIMENSÃO: (2,25 C x 0,60 L x 0,75 H)m</t>
  </si>
  <si>
    <t>1-360</t>
  </si>
  <si>
    <t>ED-7559#1</t>
  </si>
  <si>
    <t>BANCO COM TAMPO EM GRANITO CINZA ANDORINHA POLIDO, E=3CM, APOIADOS SOBRE PERFIL METALON 20X30MM, SOLDADO AO TUBO VERTICAL DE POIO DE FERRO, DIAM. 6cm, CHUMBADO NO PISO. ARREMATE FRONTAL DO PERFIL METALON EM PINTURA ESMALTE ALTO BRILHO COR BRANCO, REF. SUVINIL ESMALTE PREMIUM. (VER DETALHE O - MESAS DO REFEITÓRIO) - PRANCHA 21) - DIMENSÃO: (2,25 C x 0,25 L x 0,45 H)m</t>
  </si>
  <si>
    <t>1-361</t>
  </si>
  <si>
    <t>8.958,10</t>
  </si>
  <si>
    <t>Grupo: LIMPEZA DE OBRA</t>
  </si>
  <si>
    <t>ED-50269</t>
  </si>
  <si>
    <t>LIMPEZA PERMANENTE DA OBRA - 01 SERVENTE X 8 HORAS DIÁRIAS</t>
  </si>
  <si>
    <t>1-363</t>
  </si>
  <si>
    <t>ED-50266</t>
  </si>
  <si>
    <t>LIMPEZA FINAL PARA ENTREGA DA OBRA</t>
  </si>
  <si>
    <t>1-366</t>
  </si>
  <si>
    <t>329,830</t>
  </si>
  <si>
    <t>1-364</t>
  </si>
  <si>
    <t>1-365</t>
  </si>
  <si>
    <t>209.163,45</t>
  </si>
  <si>
    <t>Total Orçado:</t>
  </si>
  <si>
    <t>6.181.426,81</t>
  </si>
  <si>
    <t>Total Proposta:</t>
  </si>
  <si>
    <t>Final</t>
  </si>
  <si>
    <t>Página: 1 de 198</t>
  </si>
  <si>
    <t>Página: 2 de 198</t>
  </si>
  <si>
    <t>Página: 3 de 198</t>
  </si>
  <si>
    <t>Página: 4 de 198</t>
  </si>
  <si>
    <t>Página: 5 de 198</t>
  </si>
  <si>
    <t>Página: 6 de 198</t>
  </si>
  <si>
    <t>Página: 7 de 198</t>
  </si>
  <si>
    <t>Página: 8 de 198</t>
  </si>
  <si>
    <t>Página: 9 de 198</t>
  </si>
  <si>
    <t>Página: 10 de 198</t>
  </si>
  <si>
    <t>Página: 11 de 198</t>
  </si>
  <si>
    <t>Página: 12 de 198</t>
  </si>
  <si>
    <t>Página: 13 de 198</t>
  </si>
  <si>
    <t>Página: 14 de 198</t>
  </si>
  <si>
    <t>Página: 15 de 198</t>
  </si>
  <si>
    <t>Página: 16 de 198</t>
  </si>
  <si>
    <t>Página: 17 de 198</t>
  </si>
  <si>
    <t>Página: 18 de 198</t>
  </si>
  <si>
    <t>Página: 19 de 198</t>
  </si>
  <si>
    <t>Página: 20 de 198</t>
  </si>
  <si>
    <t>Página: 21 de 198</t>
  </si>
  <si>
    <t>Página: 22 de 198</t>
  </si>
  <si>
    <t>Página: 23 de 198</t>
  </si>
  <si>
    <t>Página: 24 de 198</t>
  </si>
  <si>
    <t>Página: 25 de 198</t>
  </si>
  <si>
    <t>Página: 26 de 198</t>
  </si>
  <si>
    <t>Página: 27 de 198</t>
  </si>
  <si>
    <t>Página: 28 de 198</t>
  </si>
  <si>
    <t>Página: 29 de 198</t>
  </si>
  <si>
    <t>Página: 30 de 198</t>
  </si>
  <si>
    <t>Página: 31 de 198</t>
  </si>
  <si>
    <t>Página: 32 de 198</t>
  </si>
  <si>
    <t>Página: 33 de 198</t>
  </si>
  <si>
    <t>Página: 34 de 198</t>
  </si>
  <si>
    <t>Página: 35 de 198</t>
  </si>
  <si>
    <t>Página: 36 de 198</t>
  </si>
  <si>
    <t>Página: 37 de 198</t>
  </si>
  <si>
    <t>Página: 38 de 198</t>
  </si>
  <si>
    <t>Página: 39 de 198</t>
  </si>
  <si>
    <t>Página: 40 de 198</t>
  </si>
  <si>
    <t>Página: 41 de 198</t>
  </si>
  <si>
    <t>Página: 42 de 198</t>
  </si>
  <si>
    <t>Página: 43 de 198</t>
  </si>
  <si>
    <t>Página: 44 de 198</t>
  </si>
  <si>
    <t>Página: 45 de 198</t>
  </si>
  <si>
    <t>Página: 46 de 198</t>
  </si>
  <si>
    <t>Página: 47 de 198</t>
  </si>
  <si>
    <t>Página: 48 de 198</t>
  </si>
  <si>
    <t>Página: 49 de 198</t>
  </si>
  <si>
    <t>Página: 50 de 198</t>
  </si>
  <si>
    <t>Página: 51 de 198</t>
  </si>
  <si>
    <t>Página: 52 de 198</t>
  </si>
  <si>
    <t>Página: 53 de 198</t>
  </si>
  <si>
    <t>Página: 54 de 198</t>
  </si>
  <si>
    <t>Página: 55 de 198</t>
  </si>
  <si>
    <t>Página: 56 de 198</t>
  </si>
  <si>
    <t>Página: 57 de 198</t>
  </si>
  <si>
    <t>Página: 58 de 198</t>
  </si>
  <si>
    <t>Página: 59 de 198</t>
  </si>
  <si>
    <t>Página: 60 de 198</t>
  </si>
  <si>
    <t>Página: 61 de 198</t>
  </si>
  <si>
    <t>Página: 62 de 198</t>
  </si>
  <si>
    <t>Página: 63 de 198</t>
  </si>
  <si>
    <t>Página: 64 de 198</t>
  </si>
  <si>
    <t>Página: 65 de 198</t>
  </si>
  <si>
    <t>Página: 66 de 198</t>
  </si>
  <si>
    <t>Página: 67 de 198</t>
  </si>
  <si>
    <t>Página: 68 de 198</t>
  </si>
  <si>
    <t>Página: 69 de 198</t>
  </si>
  <si>
    <t>Página: 70 de 198</t>
  </si>
  <si>
    <t>Página: 71 de 198</t>
  </si>
  <si>
    <t>Página: 72 de 198</t>
  </si>
  <si>
    <t>Página: 73 de 198</t>
  </si>
  <si>
    <t>Página: 74 de 198</t>
  </si>
  <si>
    <t>Página: 75 de 198</t>
  </si>
  <si>
    <t>Página: 76 de 198</t>
  </si>
  <si>
    <t>Página: 77 de 198</t>
  </si>
  <si>
    <t>Página: 78 de 198</t>
  </si>
  <si>
    <t>Página: 79 de 198</t>
  </si>
  <si>
    <t>Página: 80 de 198</t>
  </si>
  <si>
    <t>Página: 81 de 198</t>
  </si>
  <si>
    <t>Página: 82 de 198</t>
  </si>
  <si>
    <t>Página: 83 de 198</t>
  </si>
  <si>
    <t>Página: 84 de 198</t>
  </si>
  <si>
    <t>Página: 85 de 198</t>
  </si>
  <si>
    <t>Página: 86 de 198</t>
  </si>
  <si>
    <t>Página: 87 de 198</t>
  </si>
  <si>
    <t>Página: 88 de 198</t>
  </si>
  <si>
    <t>Página: 89 de 198</t>
  </si>
  <si>
    <t>Página: 90 de 198</t>
  </si>
  <si>
    <t>Página: 91 de 198</t>
  </si>
  <si>
    <t>Página: 92 de 198</t>
  </si>
  <si>
    <t>Página: 93 de 198</t>
  </si>
  <si>
    <t>Página: 94 de 198</t>
  </si>
  <si>
    <t>Página: 95 de 198</t>
  </si>
  <si>
    <t>Página: 96 de 198</t>
  </si>
  <si>
    <t>Página: 97 de 198</t>
  </si>
  <si>
    <t>Página: 98 de 198</t>
  </si>
  <si>
    <t>Página: 99 de 198</t>
  </si>
  <si>
    <t>Página: 100 de 198</t>
  </si>
  <si>
    <t>Página: 101 de 198</t>
  </si>
  <si>
    <t>Página: 102 de 198</t>
  </si>
  <si>
    <t>Página: 103 de 198</t>
  </si>
  <si>
    <t>Página: 104 de 198</t>
  </si>
  <si>
    <t>Página: 105 de 198</t>
  </si>
  <si>
    <t>Página: 106 de 198</t>
  </si>
  <si>
    <t>Página: 107 de 198</t>
  </si>
  <si>
    <t>Página: 108 de 198</t>
  </si>
  <si>
    <t>Página: 109 de 198</t>
  </si>
  <si>
    <t>Página: 110 de 198</t>
  </si>
  <si>
    <t>Página: 111 de 198</t>
  </si>
  <si>
    <t>Página: 112 de 198</t>
  </si>
  <si>
    <t>Página: 113 de 198</t>
  </si>
  <si>
    <t>Página: 114 de 198</t>
  </si>
  <si>
    <t>Página: 115 de 198</t>
  </si>
  <si>
    <t>Página: 116 de 198</t>
  </si>
  <si>
    <t>Página: 117 de 198</t>
  </si>
  <si>
    <t>Página: 118 de 198</t>
  </si>
  <si>
    <t>Página: 119 de 198</t>
  </si>
  <si>
    <t>Página: 120 de 198</t>
  </si>
  <si>
    <t>Página: 121 de 198</t>
  </si>
  <si>
    <t>Página: 122 de 198</t>
  </si>
  <si>
    <t>Página: 123 de 198</t>
  </si>
  <si>
    <t>Página: 124 de 198</t>
  </si>
  <si>
    <t>Página: 125 de 198</t>
  </si>
  <si>
    <t>Página: 126 de 198</t>
  </si>
  <si>
    <t>Página: 127 de 198</t>
  </si>
  <si>
    <t>Página: 128 de 198</t>
  </si>
  <si>
    <t>Página: 129 de 198</t>
  </si>
  <si>
    <t>Página: 130 de 198</t>
  </si>
  <si>
    <t>Página: 131 de 198</t>
  </si>
  <si>
    <t>Página: 132 de 198</t>
  </si>
  <si>
    <t>Página: 133 de 198</t>
  </si>
  <si>
    <t>Página: 134 de 198</t>
  </si>
  <si>
    <t>Página: 135 de 198</t>
  </si>
  <si>
    <t>Página: 136 de 198</t>
  </si>
  <si>
    <t>Página: 137 de 198</t>
  </si>
  <si>
    <t>Página: 138 de 198</t>
  </si>
  <si>
    <t>Página: 139 de 198</t>
  </si>
  <si>
    <t>Página: 140 de 198</t>
  </si>
  <si>
    <t>Página: 141 de 198</t>
  </si>
  <si>
    <t>Página: 142 de 198</t>
  </si>
  <si>
    <t>Página: 143 de 198</t>
  </si>
  <si>
    <t>Página: 144 de 198</t>
  </si>
  <si>
    <t>Página: 145 de 198</t>
  </si>
  <si>
    <t>Página: 146 de 198</t>
  </si>
  <si>
    <t>Página: 147 de 198</t>
  </si>
  <si>
    <t>Página: 148 de 198</t>
  </si>
  <si>
    <t>Página: 149 de 198</t>
  </si>
  <si>
    <t>Página: 150 de 198</t>
  </si>
  <si>
    <t>Página: 151 de 198</t>
  </si>
  <si>
    <t>Página: 152 de 198</t>
  </si>
  <si>
    <t>Página: 153 de 198</t>
  </si>
  <si>
    <t>Página: 154 de 198</t>
  </si>
  <si>
    <t>Página: 155 de 198</t>
  </si>
  <si>
    <t>Página: 156 de 198</t>
  </si>
  <si>
    <t>Página: 157 de 198</t>
  </si>
  <si>
    <t>Página: 158 de 198</t>
  </si>
  <si>
    <t>Página: 159 de 198</t>
  </si>
  <si>
    <t>Página: 160 de 198</t>
  </si>
  <si>
    <t>Página: 161 de 198</t>
  </si>
  <si>
    <t>Página: 162 de 198</t>
  </si>
  <si>
    <t>Página: 163 de 198</t>
  </si>
  <si>
    <t>Página: 164 de 198</t>
  </si>
  <si>
    <t>Página: 165 de 198</t>
  </si>
  <si>
    <t>Página: 166 de 198</t>
  </si>
  <si>
    <t>Página: 167 de 198</t>
  </si>
  <si>
    <t>Página: 168 de 198</t>
  </si>
  <si>
    <t>Página: 169 de 198</t>
  </si>
  <si>
    <t>Página: 170 de 198</t>
  </si>
  <si>
    <t>Página: 171 de 198</t>
  </si>
  <si>
    <t>Página: 172 de 198</t>
  </si>
  <si>
    <t>Página: 173 de 198</t>
  </si>
  <si>
    <t>Página: 174 de 198</t>
  </si>
  <si>
    <t>Página: 175 de 198</t>
  </si>
  <si>
    <t>Página: 176 de 198</t>
  </si>
  <si>
    <t>Página: 177 de 198</t>
  </si>
  <si>
    <t>Página: 178 de 198</t>
  </si>
  <si>
    <t>Página: 179 de 198</t>
  </si>
  <si>
    <t>Página: 180 de 198</t>
  </si>
  <si>
    <t>Página: 181 de 198</t>
  </si>
  <si>
    <t>Página: 182 de 198</t>
  </si>
  <si>
    <t>Página: 183 de 198</t>
  </si>
  <si>
    <t>Página: 184 de 198</t>
  </si>
  <si>
    <t>Página: 185 de 198</t>
  </si>
  <si>
    <t>Página: 186 de 198</t>
  </si>
  <si>
    <t>Página: 187 de 198</t>
  </si>
  <si>
    <t>Página: 188 de 198</t>
  </si>
  <si>
    <t>Página: 189 de 198</t>
  </si>
  <si>
    <t>Página: 190 de 198</t>
  </si>
  <si>
    <t>Página: 191 de 198</t>
  </si>
  <si>
    <t>Página: 192 de 198</t>
  </si>
  <si>
    <t>Página: 193 de 198</t>
  </si>
  <si>
    <t>Página: 194 de 198</t>
  </si>
  <si>
    <t>Página: 195 de 198</t>
  </si>
  <si>
    <t>Página: 196 de 198</t>
  </si>
  <si>
    <t>Página: 197 de 198</t>
  </si>
  <si>
    <t>Página: 198 de 198</t>
  </si>
</sst>
</file>

<file path=xl/styles.xml><?xml version="1.0" encoding="utf-8"?>
<styleSheet xmlns="http://schemas.openxmlformats.org/spreadsheetml/2006/main">
  <numFmts count="2">
    <numFmt numFmtId="165" formatCode="dd/mm/yyyy"/>
    <numFmt numFmtId="166" formatCode="0000#"/>
  </numFmts>
  <fonts count="9">
    <font>
      <sz val="11.0"/>
      <color indexed="8"/>
      <name val="Calibri"/>
      <family val="2"/>
      <scheme val="minor"/>
    </font>
    <font>
      <name val="Helvetica"/>
      <sz val="8.0"/>
    </font>
    <font>
      <name val="Helvetica"/>
      <sz val="8.0"/>
      <u val="single"/>
      <color indexed="12"/>
    </font>
    <font>
      <name val="Helvetica"/>
      <sz val="8.0"/>
      <color indexed="9"/>
    </font>
    <font>
      <name val="Helvetica-Bold"/>
      <sz val="8.0"/>
      <b val="true"/>
    </font>
    <font>
      <name val="Helvetica"/>
      <sz val="8.0"/>
    </font>
    <font>
      <name val="Helvetica"/>
      <sz val="7.0"/>
      <color indexed="9"/>
    </font>
    <font>
      <name val="Helvetica"/>
      <sz val="9.0"/>
    </font>
    <font>
      <name val="Helvetica"/>
      <sz val="9.0"/>
      <b val="true"/>
    </font>
  </fonts>
  <fills count="7">
    <fill>
      <patternFill patternType="none"/>
    </fill>
    <fill>
      <patternFill patternType="darkGray"/>
    </fill>
    <fill>
      <patternFill>
        <bgColor indexed="1638"/>
      </patternFill>
    </fill>
    <fill>
      <patternFill>
        <fgColor indexed="22"/>
      </patternFill>
    </fill>
    <fill>
      <patternFill>
        <fgColor indexed="43"/>
      </patternFill>
    </fill>
    <fill>
      <patternFill patternType="solid">
        <fgColor indexed="43"/>
      </patternFill>
    </fill>
    <fill>
      <patternFill patternType="solid">
        <fgColor indexed="22"/>
      </patternFill>
    </fill>
  </fills>
  <borders count="15">
    <border>
      <left/>
      <right/>
      <top/>
      <bottom/>
      <diagonal/>
    </border>
    <border>
      <top style="thin"/>
    </border>
    <border>
      <top style="thin"/>
      <bottom style="thin"/>
    </border>
    <border>
      <left style="thin"/>
      <top style="thin"/>
      <bottom style="thin"/>
    </border>
    <border>
      <left style="thin"/>
      <right style="thin"/>
      <top style="thin"/>
      <bottom style="thin"/>
    </border>
    <border>
      <top style="dashed"/>
    </border>
    <border>
      <top style="dashed"/>
      <bottom style="dashed"/>
    </border>
    <border>
      <right style="dashed"/>
      <top style="dashed"/>
      <bottom style="dashed"/>
    </border>
    <border>
      <left style="dashed"/>
      <right style="dashed"/>
      <top style="dashed"/>
      <bottom style="dashed"/>
    </border>
    <border>
      <bottom style="thin"/>
    </border>
    <border>
      <top style="thick"/>
      <bottom style="thin"/>
    </border>
    <border>
      <right style="thin"/>
      <top style="thick"/>
      <bottom style="thin"/>
    </border>
    <border>
      <left style="thin"/>
      <right style="thin"/>
      <top style="thick"/>
      <bottom style="thin"/>
    </border>
    <border>
      <right style="thin"/>
      <top style="thin"/>
      <bottom style="thin"/>
    </border>
    <border/>
  </borders>
  <cellStyleXfs count="1">
    <xf numFmtId="0" fontId="0" fillId="0" borderId="0"/>
  </cellStyleXfs>
  <cellXfs count="47">
    <xf numFmtId="0" fontId="0" fillId="0" borderId="0" xfId="0"/>
    <xf numFmtId="0" fontId="1" fillId="2" borderId="0" xfId="0" applyFont="true" applyFill="true">
      <protection locked="false"/>
    </xf>
    <xf numFmtId="0" fontId="0" fillId="3" borderId="0" xfId="0" applyFill="true">
      <protection locked="true"/>
    </xf>
    <xf numFmtId="0" fontId="2" fillId="0" borderId="0" xfId="0" applyFont="true"/>
    <xf numFmtId="0" fontId="0" fillId="0" borderId="0" xfId="0">
      <protection locked="false"/>
    </xf>
    <xf numFmtId="0" fontId="3" fillId="0" borderId="0" xfId="0" applyFont="true"/>
    <xf numFmtId="0" fontId="0" fillId="0" borderId="0" xfId="0">
      <alignment horizontal="right"/>
    </xf>
    <xf numFmtId="0" fontId="0" fillId="0" borderId="1" xfId="0" applyBorder="true"/>
    <xf numFmtId="0" fontId="0" fillId="0" borderId="4" xfId="0" applyBorder="true">
      <alignment wrapText="true"/>
    </xf>
    <xf numFmtId="0" fontId="4" fillId="0" borderId="0" xfId="0" applyFont="true"/>
    <xf numFmtId="0" fontId="0" fillId="0" borderId="0" xfId="0"/>
    <xf numFmtId="0" fontId="4" fillId="0" borderId="0" xfId="0" applyFont="true">
      <alignment horizontal="left" vertical="top"/>
    </xf>
    <xf numFmtId="0" fontId="4" fillId="0" borderId="0" xfId="0" applyFont="true">
      <alignment horizontal="right"/>
    </xf>
    <xf numFmtId="0" fontId="0" fillId="0" borderId="0" xfId="0">
      <alignment horizontal="left" vertical="top" wrapText="true"/>
    </xf>
    <xf numFmtId="0" fontId="0" fillId="5" borderId="8" xfId="0" applyFill="true" applyBorder="true">
      <alignment horizontal="left"/>
      <protection locked="false"/>
    </xf>
    <xf numFmtId="4" fontId="0" fillId="5" borderId="8" xfId="0" applyFill="true" applyBorder="true" applyNumberFormat="true">
      <alignment horizontal="right"/>
      <protection locked="false"/>
    </xf>
    <xf numFmtId="0" fontId="5" fillId="0" borderId="0" xfId="0" applyFont="true">
      <alignment horizontal="left" vertical="bottom" wrapText="true"/>
    </xf>
    <xf numFmtId="0" fontId="5" fillId="0" borderId="0" xfId="0" applyFont="true">
      <alignment horizontal="right" vertical="center" wrapText="true"/>
    </xf>
    <xf numFmtId="0" fontId="5" fillId="0" borderId="0" xfId="0" applyFont="true">
      <alignment horizontal="left" vertical="center"/>
      <protection locked="false"/>
    </xf>
    <xf numFmtId="165" fontId="5" fillId="0" borderId="0" xfId="0" applyNumberFormat="true" applyFont="true">
      <alignment horizontal="left" vertical="center"/>
    </xf>
    <xf numFmtId="0" fontId="5" fillId="0" borderId="0" xfId="0" applyFont="true">
      <alignment horizontal="right" vertical="center"/>
    </xf>
    <xf numFmtId="0" fontId="0" fillId="0" borderId="4" xfId="0" applyBorder="true">
      <alignment horizontal="right" wrapText="true"/>
    </xf>
    <xf numFmtId="0" fontId="4" fillId="0" borderId="4" xfId="0" applyBorder="true" applyFont="true">
      <alignment horizontal="right"/>
    </xf>
    <xf numFmtId="4" fontId="0" fillId="0" borderId="4" xfId="0" applyBorder="true" applyNumberFormat="true">
      <alignment horizontal="right"/>
    </xf>
    <xf numFmtId="4" fontId="4" fillId="0" borderId="4" xfId="0" applyBorder="true" applyNumberFormat="true" applyFont="true">
      <alignment horizontal="right"/>
    </xf>
    <xf numFmtId="0" fontId="0" fillId="0" borderId="4" xfId="0" applyBorder="true">
      <alignment horizontal="center" wrapText="true"/>
    </xf>
    <xf numFmtId="0" fontId="2" fillId="0" borderId="4" xfId="0" applyBorder="true" applyFont="true">
      <alignment horizontal="center"/>
    </xf>
    <xf numFmtId="166" fontId="0" fillId="0" borderId="4" xfId="0" applyBorder="true" applyNumberFormat="true">
      <alignment horizontal="center"/>
    </xf>
    <xf numFmtId="0" fontId="8" fillId="6" borderId="12" xfId="0" applyBorder="true" applyFont="true" applyFill="true">
      <alignment horizontal="center"/>
    </xf>
    <xf numFmtId="0" fontId="8" fillId="6" borderId="12" xfId="0" applyBorder="true" applyFont="true" applyFill="true">
      <alignment horizontal="left"/>
    </xf>
    <xf numFmtId="0" fontId="8" fillId="6" borderId="12" xfId="0" applyBorder="true" applyFont="true" applyFill="true">
      <alignment horizontal="right"/>
    </xf>
    <xf numFmtId="0" fontId="8" fillId="6" borderId="12" xfId="0" applyBorder="true" applyFont="true" applyFill="true">
      <alignment horizontal="right"/>
    </xf>
    <xf numFmtId="0" fontId="8" fillId="0" borderId="0" xfId="0" applyFont="true">
      <alignment horizontal="right"/>
    </xf>
    <xf numFmtId="49" fontId="7" fillId="0" borderId="0" xfId="0" applyNumberFormat="true" applyFont="true">
      <alignment horizontal="left"/>
      <protection locked="false"/>
    </xf>
    <xf numFmtId="0" fontId="0" fillId="0" borderId="0" xfId="0"/>
    <xf numFmtId="0" fontId="7" fillId="0" borderId="4" xfId="0" applyBorder="true" applyFont="true">
      <alignment horizontal="center"/>
    </xf>
    <xf numFmtId="0" fontId="6" fillId="0" borderId="14" xfId="0" applyBorder="true" applyFont="true"/>
    <xf numFmtId="4" fontId="7" fillId="0" borderId="4" xfId="0" applyBorder="true" applyFont="true" applyNumberFormat="true">
      <alignment horizontal="right"/>
    </xf>
    <xf numFmtId="0" fontId="7" fillId="0" borderId="4" xfId="0" applyBorder="true" applyFont="true">
      <alignment horizontal="right"/>
    </xf>
    <xf numFmtId="4" fontId="7" fillId="0" borderId="4" xfId="0" applyBorder="true" applyFont="true" applyNumberFormat="true">
      <alignment horizontal="right"/>
      <protection locked="false"/>
    </xf>
    <xf numFmtId="0" fontId="7" fillId="0" borderId="4" xfId="0" applyBorder="true" applyFont="true">
      <alignment horizontal="left"/>
    </xf>
    <xf numFmtId="0" fontId="7" fillId="0" borderId="4" xfId="0" applyBorder="true" applyFont="true">
      <alignment horizontal="left" wrapText="true"/>
    </xf>
    <xf numFmtId="0" fontId="6" fillId="0" borderId="0" xfId="0" applyFont="true"/>
    <xf numFmtId="0" fontId="8" fillId="0" borderId="14" xfId="0" applyFont="true" applyBorder="true"/>
    <xf numFmtId="4" fontId="7" fillId="6" borderId="4" xfId="0" applyFont="true" applyBorder="true" applyNumberFormat="true" applyFill="true">
      <alignment horizontal="right"/>
    </xf>
    <xf numFmtId="0" fontId="7" fillId="0" borderId="0" xfId="0" applyFont="true">
      <alignment horizontal="right"/>
    </xf>
    <xf numFmtId="0" fontId="7" fillId="0" borderId="0" xfId="0" applyFont="true">
      <alignment wrapText="true" horizontal="left"/>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10" Type="http://schemas.openxmlformats.org/officeDocument/2006/relationships/image" Target="../media/image10.png"/>
  <Relationship Id="rId100" Type="http://schemas.openxmlformats.org/officeDocument/2006/relationships/image" Target="../media/image100.png"/>
  <Relationship Id="rId101" Type="http://schemas.openxmlformats.org/officeDocument/2006/relationships/image" Target="../media/image101.png"/>
  <Relationship Id="rId102" Type="http://schemas.openxmlformats.org/officeDocument/2006/relationships/image" Target="../media/image102.png"/>
  <Relationship Id="rId103" Type="http://schemas.openxmlformats.org/officeDocument/2006/relationships/image" Target="../media/image103.png"/>
  <Relationship Id="rId104" Type="http://schemas.openxmlformats.org/officeDocument/2006/relationships/image" Target="../media/image104.png"/>
  <Relationship Id="rId105" Type="http://schemas.openxmlformats.org/officeDocument/2006/relationships/image" Target="../media/image105.png"/>
  <Relationship Id="rId106" Type="http://schemas.openxmlformats.org/officeDocument/2006/relationships/image" Target="../media/image106.png"/>
  <Relationship Id="rId107" Type="http://schemas.openxmlformats.org/officeDocument/2006/relationships/image" Target="../media/image107.png"/>
  <Relationship Id="rId108" Type="http://schemas.openxmlformats.org/officeDocument/2006/relationships/image" Target="../media/image108.png"/>
  <Relationship Id="rId109" Type="http://schemas.openxmlformats.org/officeDocument/2006/relationships/image" Target="../media/image109.png"/>
  <Relationship Id="rId11" Type="http://schemas.openxmlformats.org/officeDocument/2006/relationships/image" Target="../media/image11.png"/>
  <Relationship Id="rId110" Type="http://schemas.openxmlformats.org/officeDocument/2006/relationships/image" Target="../media/image110.png"/>
  <Relationship Id="rId111" Type="http://schemas.openxmlformats.org/officeDocument/2006/relationships/image" Target="../media/image111.png"/>
  <Relationship Id="rId112" Type="http://schemas.openxmlformats.org/officeDocument/2006/relationships/image" Target="../media/image112.png"/>
  <Relationship Id="rId113" Type="http://schemas.openxmlformats.org/officeDocument/2006/relationships/image" Target="../media/image113.png"/>
  <Relationship Id="rId114" Type="http://schemas.openxmlformats.org/officeDocument/2006/relationships/image" Target="../media/image114.png"/>
  <Relationship Id="rId115" Type="http://schemas.openxmlformats.org/officeDocument/2006/relationships/image" Target="../media/image115.png"/>
  <Relationship Id="rId116" Type="http://schemas.openxmlformats.org/officeDocument/2006/relationships/image" Target="../media/image116.png"/>
  <Relationship Id="rId117" Type="http://schemas.openxmlformats.org/officeDocument/2006/relationships/image" Target="../media/image117.png"/>
  <Relationship Id="rId118" Type="http://schemas.openxmlformats.org/officeDocument/2006/relationships/image" Target="../media/image118.png"/>
  <Relationship Id="rId119" Type="http://schemas.openxmlformats.org/officeDocument/2006/relationships/image" Target="../media/image119.png"/>
  <Relationship Id="rId12" Type="http://schemas.openxmlformats.org/officeDocument/2006/relationships/image" Target="../media/image12.png"/>
  <Relationship Id="rId120" Type="http://schemas.openxmlformats.org/officeDocument/2006/relationships/image" Target="../media/image120.png"/>
  <Relationship Id="rId121" Type="http://schemas.openxmlformats.org/officeDocument/2006/relationships/image" Target="../media/image121.png"/>
  <Relationship Id="rId122" Type="http://schemas.openxmlformats.org/officeDocument/2006/relationships/image" Target="../media/image122.png"/>
  <Relationship Id="rId123" Type="http://schemas.openxmlformats.org/officeDocument/2006/relationships/image" Target="../media/image123.png"/>
  <Relationship Id="rId124" Type="http://schemas.openxmlformats.org/officeDocument/2006/relationships/image" Target="../media/image124.png"/>
  <Relationship Id="rId125" Type="http://schemas.openxmlformats.org/officeDocument/2006/relationships/image" Target="../media/image125.png"/>
  <Relationship Id="rId126" Type="http://schemas.openxmlformats.org/officeDocument/2006/relationships/image" Target="../media/image126.png"/>
  <Relationship Id="rId127" Type="http://schemas.openxmlformats.org/officeDocument/2006/relationships/image" Target="../media/image127.png"/>
  <Relationship Id="rId128" Type="http://schemas.openxmlformats.org/officeDocument/2006/relationships/image" Target="../media/image128.png"/>
  <Relationship Id="rId129" Type="http://schemas.openxmlformats.org/officeDocument/2006/relationships/image" Target="../media/image129.png"/>
  <Relationship Id="rId13" Type="http://schemas.openxmlformats.org/officeDocument/2006/relationships/image" Target="../media/image13.png"/>
  <Relationship Id="rId130" Type="http://schemas.openxmlformats.org/officeDocument/2006/relationships/image" Target="../media/image130.png"/>
  <Relationship Id="rId131" Type="http://schemas.openxmlformats.org/officeDocument/2006/relationships/image" Target="../media/image131.png"/>
  <Relationship Id="rId132" Type="http://schemas.openxmlformats.org/officeDocument/2006/relationships/image" Target="../media/image132.png"/>
  <Relationship Id="rId133" Type="http://schemas.openxmlformats.org/officeDocument/2006/relationships/image" Target="../media/image133.png"/>
  <Relationship Id="rId134" Type="http://schemas.openxmlformats.org/officeDocument/2006/relationships/image" Target="../media/image134.png"/>
  <Relationship Id="rId135" Type="http://schemas.openxmlformats.org/officeDocument/2006/relationships/image" Target="../media/image135.png"/>
  <Relationship Id="rId136" Type="http://schemas.openxmlformats.org/officeDocument/2006/relationships/image" Target="../media/image136.png"/>
  <Relationship Id="rId137" Type="http://schemas.openxmlformats.org/officeDocument/2006/relationships/image" Target="../media/image137.png"/>
  <Relationship Id="rId138" Type="http://schemas.openxmlformats.org/officeDocument/2006/relationships/image" Target="../media/image138.png"/>
  <Relationship Id="rId139" Type="http://schemas.openxmlformats.org/officeDocument/2006/relationships/image" Target="../media/image139.png"/>
  <Relationship Id="rId14" Type="http://schemas.openxmlformats.org/officeDocument/2006/relationships/image" Target="../media/image14.png"/>
  <Relationship Id="rId140" Type="http://schemas.openxmlformats.org/officeDocument/2006/relationships/image" Target="../media/image140.png"/>
  <Relationship Id="rId141" Type="http://schemas.openxmlformats.org/officeDocument/2006/relationships/image" Target="../media/image141.png"/>
  <Relationship Id="rId142" Type="http://schemas.openxmlformats.org/officeDocument/2006/relationships/image" Target="../media/image142.png"/>
  <Relationship Id="rId143" Type="http://schemas.openxmlformats.org/officeDocument/2006/relationships/image" Target="../media/image143.png"/>
  <Relationship Id="rId144" Type="http://schemas.openxmlformats.org/officeDocument/2006/relationships/image" Target="../media/image144.png"/>
  <Relationship Id="rId145" Type="http://schemas.openxmlformats.org/officeDocument/2006/relationships/image" Target="../media/image145.png"/>
  <Relationship Id="rId146" Type="http://schemas.openxmlformats.org/officeDocument/2006/relationships/image" Target="../media/image146.png"/>
  <Relationship Id="rId147" Type="http://schemas.openxmlformats.org/officeDocument/2006/relationships/image" Target="../media/image147.png"/>
  <Relationship Id="rId148" Type="http://schemas.openxmlformats.org/officeDocument/2006/relationships/image" Target="../media/image148.png"/>
  <Relationship Id="rId149" Type="http://schemas.openxmlformats.org/officeDocument/2006/relationships/image" Target="../media/image149.png"/>
  <Relationship Id="rId15" Type="http://schemas.openxmlformats.org/officeDocument/2006/relationships/image" Target="../media/image15.png"/>
  <Relationship Id="rId150" Type="http://schemas.openxmlformats.org/officeDocument/2006/relationships/image" Target="../media/image150.png"/>
  <Relationship Id="rId151" Type="http://schemas.openxmlformats.org/officeDocument/2006/relationships/image" Target="../media/image151.png"/>
  <Relationship Id="rId152" Type="http://schemas.openxmlformats.org/officeDocument/2006/relationships/image" Target="../media/image152.png"/>
  <Relationship Id="rId153" Type="http://schemas.openxmlformats.org/officeDocument/2006/relationships/image" Target="../media/image153.png"/>
  <Relationship Id="rId154" Type="http://schemas.openxmlformats.org/officeDocument/2006/relationships/image" Target="../media/image154.png"/>
  <Relationship Id="rId155" Type="http://schemas.openxmlformats.org/officeDocument/2006/relationships/image" Target="../media/image155.png"/>
  <Relationship Id="rId156" Type="http://schemas.openxmlformats.org/officeDocument/2006/relationships/image" Target="../media/image156.png"/>
  <Relationship Id="rId157" Type="http://schemas.openxmlformats.org/officeDocument/2006/relationships/image" Target="../media/image157.png"/>
  <Relationship Id="rId158" Type="http://schemas.openxmlformats.org/officeDocument/2006/relationships/image" Target="../media/image158.png"/>
  <Relationship Id="rId159" Type="http://schemas.openxmlformats.org/officeDocument/2006/relationships/image" Target="../media/image159.png"/>
  <Relationship Id="rId16" Type="http://schemas.openxmlformats.org/officeDocument/2006/relationships/image" Target="../media/image16.png"/>
  <Relationship Id="rId160" Type="http://schemas.openxmlformats.org/officeDocument/2006/relationships/image" Target="../media/image160.png"/>
  <Relationship Id="rId161" Type="http://schemas.openxmlformats.org/officeDocument/2006/relationships/image" Target="../media/image161.png"/>
  <Relationship Id="rId162" Type="http://schemas.openxmlformats.org/officeDocument/2006/relationships/image" Target="../media/image162.png"/>
  <Relationship Id="rId163" Type="http://schemas.openxmlformats.org/officeDocument/2006/relationships/image" Target="../media/image163.png"/>
  <Relationship Id="rId164" Type="http://schemas.openxmlformats.org/officeDocument/2006/relationships/image" Target="../media/image164.png"/>
  <Relationship Id="rId165" Type="http://schemas.openxmlformats.org/officeDocument/2006/relationships/image" Target="../media/image165.png"/>
  <Relationship Id="rId166" Type="http://schemas.openxmlformats.org/officeDocument/2006/relationships/image" Target="../media/image166.png"/>
  <Relationship Id="rId167" Type="http://schemas.openxmlformats.org/officeDocument/2006/relationships/image" Target="../media/image167.png"/>
  <Relationship Id="rId168" Type="http://schemas.openxmlformats.org/officeDocument/2006/relationships/image" Target="../media/image168.png"/>
  <Relationship Id="rId169" Type="http://schemas.openxmlformats.org/officeDocument/2006/relationships/image" Target="../media/image169.png"/>
  <Relationship Id="rId17" Type="http://schemas.openxmlformats.org/officeDocument/2006/relationships/image" Target="../media/image17.png"/>
  <Relationship Id="rId170" Type="http://schemas.openxmlformats.org/officeDocument/2006/relationships/image" Target="../media/image170.png"/>
  <Relationship Id="rId171" Type="http://schemas.openxmlformats.org/officeDocument/2006/relationships/image" Target="../media/image171.png"/>
  <Relationship Id="rId172" Type="http://schemas.openxmlformats.org/officeDocument/2006/relationships/image" Target="../media/image172.png"/>
  <Relationship Id="rId173" Type="http://schemas.openxmlformats.org/officeDocument/2006/relationships/image" Target="../media/image173.png"/>
  <Relationship Id="rId174" Type="http://schemas.openxmlformats.org/officeDocument/2006/relationships/image" Target="../media/image174.png"/>
  <Relationship Id="rId175" Type="http://schemas.openxmlformats.org/officeDocument/2006/relationships/image" Target="../media/image175.png"/>
  <Relationship Id="rId176" Type="http://schemas.openxmlformats.org/officeDocument/2006/relationships/image" Target="../media/image176.png"/>
  <Relationship Id="rId177" Type="http://schemas.openxmlformats.org/officeDocument/2006/relationships/image" Target="../media/image177.png"/>
  <Relationship Id="rId178" Type="http://schemas.openxmlformats.org/officeDocument/2006/relationships/image" Target="../media/image178.png"/>
  <Relationship Id="rId179" Type="http://schemas.openxmlformats.org/officeDocument/2006/relationships/image" Target="../media/image179.png"/>
  <Relationship Id="rId18" Type="http://schemas.openxmlformats.org/officeDocument/2006/relationships/image" Target="../media/image18.png"/>
  <Relationship Id="rId180" Type="http://schemas.openxmlformats.org/officeDocument/2006/relationships/image" Target="../media/image180.png"/>
  <Relationship Id="rId181" Type="http://schemas.openxmlformats.org/officeDocument/2006/relationships/image" Target="../media/image181.png"/>
  <Relationship Id="rId182" Type="http://schemas.openxmlformats.org/officeDocument/2006/relationships/image" Target="../media/image182.png"/>
  <Relationship Id="rId183" Type="http://schemas.openxmlformats.org/officeDocument/2006/relationships/image" Target="../media/image183.png"/>
  <Relationship Id="rId184" Type="http://schemas.openxmlformats.org/officeDocument/2006/relationships/image" Target="../media/image184.png"/>
  <Relationship Id="rId185" Type="http://schemas.openxmlformats.org/officeDocument/2006/relationships/image" Target="../media/image185.png"/>
  <Relationship Id="rId186" Type="http://schemas.openxmlformats.org/officeDocument/2006/relationships/image" Target="../media/image186.png"/>
  <Relationship Id="rId187" Type="http://schemas.openxmlformats.org/officeDocument/2006/relationships/image" Target="../media/image187.png"/>
  <Relationship Id="rId188" Type="http://schemas.openxmlformats.org/officeDocument/2006/relationships/image" Target="../media/image188.png"/>
  <Relationship Id="rId189" Type="http://schemas.openxmlformats.org/officeDocument/2006/relationships/image" Target="../media/image189.png"/>
  <Relationship Id="rId19" Type="http://schemas.openxmlformats.org/officeDocument/2006/relationships/image" Target="../media/image19.png"/>
  <Relationship Id="rId190" Type="http://schemas.openxmlformats.org/officeDocument/2006/relationships/image" Target="../media/image190.png"/>
  <Relationship Id="rId191" Type="http://schemas.openxmlformats.org/officeDocument/2006/relationships/image" Target="../media/image191.png"/>
  <Relationship Id="rId192" Type="http://schemas.openxmlformats.org/officeDocument/2006/relationships/image" Target="../media/image192.png"/>
  <Relationship Id="rId193" Type="http://schemas.openxmlformats.org/officeDocument/2006/relationships/image" Target="../media/image193.png"/>
  <Relationship Id="rId194" Type="http://schemas.openxmlformats.org/officeDocument/2006/relationships/image" Target="../media/image194.png"/>
  <Relationship Id="rId195" Type="http://schemas.openxmlformats.org/officeDocument/2006/relationships/image" Target="../media/image195.png"/>
  <Relationship Id="rId196" Type="http://schemas.openxmlformats.org/officeDocument/2006/relationships/image" Target="../media/image196.png"/>
  <Relationship Id="rId197" Type="http://schemas.openxmlformats.org/officeDocument/2006/relationships/image" Target="../media/image197.png"/>
  <Relationship Id="rId198" Type="http://schemas.openxmlformats.org/officeDocument/2006/relationships/image" Target="../media/image198.png"/>
  <Relationship Id="rId2" Type="http://schemas.openxmlformats.org/officeDocument/2006/relationships/image" Target="../media/image2.png"/>
  <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 Id="rId23" Type="http://schemas.openxmlformats.org/officeDocument/2006/relationships/image" Target="../media/image23.png"/>
  <Relationship Id="rId24" Type="http://schemas.openxmlformats.org/officeDocument/2006/relationships/image" Target="../media/image24.png"/>
  <Relationship Id="rId25" Type="http://schemas.openxmlformats.org/officeDocument/2006/relationships/image" Target="../media/image25.png"/>
  <Relationship Id="rId26" Type="http://schemas.openxmlformats.org/officeDocument/2006/relationships/image" Target="../media/image26.png"/>
  <Relationship Id="rId27" Type="http://schemas.openxmlformats.org/officeDocument/2006/relationships/image" Target="../media/image27.png"/>
  <Relationship Id="rId28" Type="http://schemas.openxmlformats.org/officeDocument/2006/relationships/image" Target="../media/image28.png"/>
  <Relationship Id="rId29" Type="http://schemas.openxmlformats.org/officeDocument/2006/relationships/image" Target="../media/image29.png"/>
  <Relationship Id="rId3" Type="http://schemas.openxmlformats.org/officeDocument/2006/relationships/image" Target="../media/image3.png"/>
  <Relationship Id="rId30" Type="http://schemas.openxmlformats.org/officeDocument/2006/relationships/image" Target="../media/image30.png"/>
  <Relationship Id="rId31" Type="http://schemas.openxmlformats.org/officeDocument/2006/relationships/image" Target="../media/image31.png"/>
  <Relationship Id="rId32" Type="http://schemas.openxmlformats.org/officeDocument/2006/relationships/image" Target="../media/image32.png"/>
  <Relationship Id="rId33" Type="http://schemas.openxmlformats.org/officeDocument/2006/relationships/image" Target="../media/image33.png"/>
  <Relationship Id="rId34" Type="http://schemas.openxmlformats.org/officeDocument/2006/relationships/image" Target="../media/image34.png"/>
  <Relationship Id="rId35" Type="http://schemas.openxmlformats.org/officeDocument/2006/relationships/image" Target="../media/image35.png"/>
  <Relationship Id="rId36" Type="http://schemas.openxmlformats.org/officeDocument/2006/relationships/image" Target="../media/image36.png"/>
  <Relationship Id="rId37" Type="http://schemas.openxmlformats.org/officeDocument/2006/relationships/image" Target="../media/image37.png"/>
  <Relationship Id="rId38" Type="http://schemas.openxmlformats.org/officeDocument/2006/relationships/image" Target="../media/image38.png"/>
  <Relationship Id="rId39" Type="http://schemas.openxmlformats.org/officeDocument/2006/relationships/image" Target="../media/image39.png"/>
  <Relationship Id="rId4" Type="http://schemas.openxmlformats.org/officeDocument/2006/relationships/image" Target="../media/image4.png"/>
  <Relationship Id="rId40" Type="http://schemas.openxmlformats.org/officeDocument/2006/relationships/image" Target="../media/image40.png"/>
  <Relationship Id="rId41" Type="http://schemas.openxmlformats.org/officeDocument/2006/relationships/image" Target="../media/image41.png"/>
  <Relationship Id="rId42" Type="http://schemas.openxmlformats.org/officeDocument/2006/relationships/image" Target="../media/image42.png"/>
  <Relationship Id="rId43" Type="http://schemas.openxmlformats.org/officeDocument/2006/relationships/image" Target="../media/image43.png"/>
  <Relationship Id="rId44" Type="http://schemas.openxmlformats.org/officeDocument/2006/relationships/image" Target="../media/image44.png"/>
  <Relationship Id="rId45" Type="http://schemas.openxmlformats.org/officeDocument/2006/relationships/image" Target="../media/image45.png"/>
  <Relationship Id="rId46" Type="http://schemas.openxmlformats.org/officeDocument/2006/relationships/image" Target="../media/image46.png"/>
  <Relationship Id="rId47" Type="http://schemas.openxmlformats.org/officeDocument/2006/relationships/image" Target="../media/image47.png"/>
  <Relationship Id="rId48" Type="http://schemas.openxmlformats.org/officeDocument/2006/relationships/image" Target="../media/image48.png"/>
  <Relationship Id="rId49" Type="http://schemas.openxmlformats.org/officeDocument/2006/relationships/image" Target="../media/image49.png"/>
  <Relationship Id="rId5" Type="http://schemas.openxmlformats.org/officeDocument/2006/relationships/image" Target="../media/image5.png"/>
  <Relationship Id="rId50" Type="http://schemas.openxmlformats.org/officeDocument/2006/relationships/image" Target="../media/image50.png"/>
  <Relationship Id="rId51" Type="http://schemas.openxmlformats.org/officeDocument/2006/relationships/image" Target="../media/image51.png"/>
  <Relationship Id="rId52" Type="http://schemas.openxmlformats.org/officeDocument/2006/relationships/image" Target="../media/image52.png"/>
  <Relationship Id="rId53" Type="http://schemas.openxmlformats.org/officeDocument/2006/relationships/image" Target="../media/image53.png"/>
  <Relationship Id="rId54" Type="http://schemas.openxmlformats.org/officeDocument/2006/relationships/image" Target="../media/image54.png"/>
  <Relationship Id="rId55" Type="http://schemas.openxmlformats.org/officeDocument/2006/relationships/image" Target="../media/image55.png"/>
  <Relationship Id="rId56" Type="http://schemas.openxmlformats.org/officeDocument/2006/relationships/image" Target="../media/image56.png"/>
  <Relationship Id="rId57" Type="http://schemas.openxmlformats.org/officeDocument/2006/relationships/image" Target="../media/image57.png"/>
  <Relationship Id="rId58" Type="http://schemas.openxmlformats.org/officeDocument/2006/relationships/image" Target="../media/image58.png"/>
  <Relationship Id="rId59" Type="http://schemas.openxmlformats.org/officeDocument/2006/relationships/image" Target="../media/image59.png"/>
  <Relationship Id="rId6" Type="http://schemas.openxmlformats.org/officeDocument/2006/relationships/image" Target="../media/image6.png"/>
  <Relationship Id="rId60" Type="http://schemas.openxmlformats.org/officeDocument/2006/relationships/image" Target="../media/image60.png"/>
  <Relationship Id="rId61" Type="http://schemas.openxmlformats.org/officeDocument/2006/relationships/image" Target="../media/image61.png"/>
  <Relationship Id="rId62" Type="http://schemas.openxmlformats.org/officeDocument/2006/relationships/image" Target="../media/image62.png"/>
  <Relationship Id="rId63" Type="http://schemas.openxmlformats.org/officeDocument/2006/relationships/image" Target="../media/image63.png"/>
  <Relationship Id="rId64" Type="http://schemas.openxmlformats.org/officeDocument/2006/relationships/image" Target="../media/image64.png"/>
  <Relationship Id="rId65" Type="http://schemas.openxmlformats.org/officeDocument/2006/relationships/image" Target="../media/image65.png"/>
  <Relationship Id="rId66" Type="http://schemas.openxmlformats.org/officeDocument/2006/relationships/image" Target="../media/image66.png"/>
  <Relationship Id="rId67" Type="http://schemas.openxmlformats.org/officeDocument/2006/relationships/image" Target="../media/image67.png"/>
  <Relationship Id="rId68" Type="http://schemas.openxmlformats.org/officeDocument/2006/relationships/image" Target="../media/image68.png"/>
  <Relationship Id="rId69" Type="http://schemas.openxmlformats.org/officeDocument/2006/relationships/image" Target="../media/image69.png"/>
  <Relationship Id="rId7" Type="http://schemas.openxmlformats.org/officeDocument/2006/relationships/image" Target="../media/image7.png"/>
  <Relationship Id="rId70" Type="http://schemas.openxmlformats.org/officeDocument/2006/relationships/image" Target="../media/image70.png"/>
  <Relationship Id="rId71" Type="http://schemas.openxmlformats.org/officeDocument/2006/relationships/image" Target="../media/image71.png"/>
  <Relationship Id="rId72" Type="http://schemas.openxmlformats.org/officeDocument/2006/relationships/image" Target="../media/image72.png"/>
  <Relationship Id="rId73" Type="http://schemas.openxmlformats.org/officeDocument/2006/relationships/image" Target="../media/image73.png"/>
  <Relationship Id="rId74" Type="http://schemas.openxmlformats.org/officeDocument/2006/relationships/image" Target="../media/image74.png"/>
  <Relationship Id="rId75" Type="http://schemas.openxmlformats.org/officeDocument/2006/relationships/image" Target="../media/image75.png"/>
  <Relationship Id="rId76" Type="http://schemas.openxmlformats.org/officeDocument/2006/relationships/image" Target="../media/image76.png"/>
  <Relationship Id="rId77" Type="http://schemas.openxmlformats.org/officeDocument/2006/relationships/image" Target="../media/image77.png"/>
  <Relationship Id="rId78" Type="http://schemas.openxmlformats.org/officeDocument/2006/relationships/image" Target="../media/image78.png"/>
  <Relationship Id="rId79" Type="http://schemas.openxmlformats.org/officeDocument/2006/relationships/image" Target="../media/image79.png"/>
  <Relationship Id="rId8" Type="http://schemas.openxmlformats.org/officeDocument/2006/relationships/image" Target="../media/image8.png"/>
  <Relationship Id="rId80" Type="http://schemas.openxmlformats.org/officeDocument/2006/relationships/image" Target="../media/image80.png"/>
  <Relationship Id="rId81" Type="http://schemas.openxmlformats.org/officeDocument/2006/relationships/image" Target="../media/image81.png"/>
  <Relationship Id="rId82" Type="http://schemas.openxmlformats.org/officeDocument/2006/relationships/image" Target="../media/image82.png"/>
  <Relationship Id="rId83" Type="http://schemas.openxmlformats.org/officeDocument/2006/relationships/image" Target="../media/image83.png"/>
  <Relationship Id="rId84" Type="http://schemas.openxmlformats.org/officeDocument/2006/relationships/image" Target="../media/image84.png"/>
  <Relationship Id="rId85" Type="http://schemas.openxmlformats.org/officeDocument/2006/relationships/image" Target="../media/image85.png"/>
  <Relationship Id="rId86" Type="http://schemas.openxmlformats.org/officeDocument/2006/relationships/image" Target="../media/image86.png"/>
  <Relationship Id="rId87" Type="http://schemas.openxmlformats.org/officeDocument/2006/relationships/image" Target="../media/image87.png"/>
  <Relationship Id="rId88" Type="http://schemas.openxmlformats.org/officeDocument/2006/relationships/image" Target="../media/image88.png"/>
  <Relationship Id="rId89" Type="http://schemas.openxmlformats.org/officeDocument/2006/relationships/image" Target="../media/image89.png"/>
  <Relationship Id="rId9" Type="http://schemas.openxmlformats.org/officeDocument/2006/relationships/image" Target="../media/image9.png"/>
  <Relationship Id="rId90" Type="http://schemas.openxmlformats.org/officeDocument/2006/relationships/image" Target="../media/image90.png"/>
  <Relationship Id="rId91" Type="http://schemas.openxmlformats.org/officeDocument/2006/relationships/image" Target="../media/image91.png"/>
  <Relationship Id="rId92" Type="http://schemas.openxmlformats.org/officeDocument/2006/relationships/image" Target="../media/image92.png"/>
  <Relationship Id="rId93" Type="http://schemas.openxmlformats.org/officeDocument/2006/relationships/image" Target="../media/image93.png"/>
  <Relationship Id="rId94" Type="http://schemas.openxmlformats.org/officeDocument/2006/relationships/image" Target="../media/image94.png"/>
  <Relationship Id="rId95" Type="http://schemas.openxmlformats.org/officeDocument/2006/relationships/image" Target="../media/image95.png"/>
  <Relationship Id="rId96" Type="http://schemas.openxmlformats.org/officeDocument/2006/relationships/image" Target="../media/image96.png"/>
  <Relationship Id="rId97" Type="http://schemas.openxmlformats.org/officeDocument/2006/relationships/image" Target="../media/image97.png"/>
  <Relationship Id="rId98" Type="http://schemas.openxmlformats.org/officeDocument/2006/relationships/image" Target="../media/image98.png"/>
  <Relationship Id="rId99" Type="http://schemas.openxmlformats.org/officeDocument/2006/relationships/image" Target="../media/image99.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2</xdr:col>
      <xdr:colOff>0</xdr:colOff>
      <xdr:row>3</xdr:row>
      <xdr:rowOff>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absolute">
    <xdr:from>
      <xdr:col>0</xdr:col>
      <xdr:colOff>0</xdr:colOff>
      <xdr:row>35</xdr:row>
      <xdr:rowOff>0</xdr:rowOff>
    </xdr:from>
    <xdr:to>
      <xdr:col>2</xdr:col>
      <xdr:colOff>0</xdr:colOff>
      <xdr:row>38</xdr:row>
      <xdr:rowOff>0</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absolute">
    <xdr:from>
      <xdr:col>0</xdr:col>
      <xdr:colOff>0</xdr:colOff>
      <xdr:row>70</xdr:row>
      <xdr:rowOff>0</xdr:rowOff>
    </xdr:from>
    <xdr:to>
      <xdr:col>2</xdr:col>
      <xdr:colOff>0</xdr:colOff>
      <xdr:row>73</xdr:row>
      <xdr:rowOff>0</xdr:rowOff>
    </xdr:to>
    <xdr:pic>
      <xdr:nvPicPr>
        <xdr:cNvPr id="3" name="Picture 1" descr="Picture"/>
        <xdr:cNvPicPr>
          <a:picLocks noChangeAspect="true"/>
        </xdr:cNvPicPr>
      </xdr:nvPicPr>
      <xdr:blipFill>
        <a:blip r:embed="rId3"/>
        <a:stretch>
          <a:fillRect/>
        </a:stretch>
      </xdr:blipFill>
      <xdr:spPr>
        <a:xfrm>
          <a:off x="0" y="0"/>
          <a:ext cx="0" cy="0"/>
        </a:xfrm>
        <a:prstGeom prst="rect">
          <a:avLst/>
        </a:prstGeom>
      </xdr:spPr>
    </xdr:pic>
    <xdr:clientData/>
  </xdr:twoCellAnchor>
  <xdr:twoCellAnchor editAs="absolute">
    <xdr:from>
      <xdr:col>0</xdr:col>
      <xdr:colOff>0</xdr:colOff>
      <xdr:row>100</xdr:row>
      <xdr:rowOff>0</xdr:rowOff>
    </xdr:from>
    <xdr:to>
      <xdr:col>2</xdr:col>
      <xdr:colOff>0</xdr:colOff>
      <xdr:row>103</xdr:row>
      <xdr:rowOff>0</xdr:rowOff>
    </xdr:to>
    <xdr:pic>
      <xdr:nvPicPr>
        <xdr:cNvPr id="4" name="Picture 1" descr="Picture"/>
        <xdr:cNvPicPr>
          <a:picLocks noChangeAspect="true"/>
        </xdr:cNvPicPr>
      </xdr:nvPicPr>
      <xdr:blipFill>
        <a:blip r:embed="rId4"/>
        <a:stretch>
          <a:fillRect/>
        </a:stretch>
      </xdr:blipFill>
      <xdr:spPr>
        <a:xfrm>
          <a:off x="0" y="0"/>
          <a:ext cx="0" cy="0"/>
        </a:xfrm>
        <a:prstGeom prst="rect">
          <a:avLst/>
        </a:prstGeom>
      </xdr:spPr>
    </xdr:pic>
    <xdr:clientData/>
  </xdr:twoCellAnchor>
  <xdr:twoCellAnchor editAs="absolute">
    <xdr:from>
      <xdr:col>0</xdr:col>
      <xdr:colOff>0</xdr:colOff>
      <xdr:row>135</xdr:row>
      <xdr:rowOff>0</xdr:rowOff>
    </xdr:from>
    <xdr:to>
      <xdr:col>2</xdr:col>
      <xdr:colOff>0</xdr:colOff>
      <xdr:row>138</xdr:row>
      <xdr:rowOff>0</xdr:rowOff>
    </xdr:to>
    <xdr:pic>
      <xdr:nvPicPr>
        <xdr:cNvPr id="5" name="Picture 1" descr="Picture"/>
        <xdr:cNvPicPr>
          <a:picLocks noChangeAspect="true"/>
        </xdr:cNvPicPr>
      </xdr:nvPicPr>
      <xdr:blipFill>
        <a:blip r:embed="rId5"/>
        <a:stretch>
          <a:fillRect/>
        </a:stretch>
      </xdr:blipFill>
      <xdr:spPr>
        <a:xfrm>
          <a:off x="0" y="0"/>
          <a:ext cx="0" cy="0"/>
        </a:xfrm>
        <a:prstGeom prst="rect">
          <a:avLst/>
        </a:prstGeom>
      </xdr:spPr>
    </xdr:pic>
    <xdr:clientData/>
  </xdr:twoCellAnchor>
  <xdr:twoCellAnchor editAs="absolute">
    <xdr:from>
      <xdr:col>0</xdr:col>
      <xdr:colOff>0</xdr:colOff>
      <xdr:row>165</xdr:row>
      <xdr:rowOff>0</xdr:rowOff>
    </xdr:from>
    <xdr:to>
      <xdr:col>2</xdr:col>
      <xdr:colOff>0</xdr:colOff>
      <xdr:row>168</xdr:row>
      <xdr:rowOff>0</xdr:rowOff>
    </xdr:to>
    <xdr:pic>
      <xdr:nvPicPr>
        <xdr:cNvPr id="6" name="Picture 1" descr="Picture"/>
        <xdr:cNvPicPr>
          <a:picLocks noChangeAspect="true"/>
        </xdr:cNvPicPr>
      </xdr:nvPicPr>
      <xdr:blipFill>
        <a:blip r:embed="rId6"/>
        <a:stretch>
          <a:fillRect/>
        </a:stretch>
      </xdr:blipFill>
      <xdr:spPr>
        <a:xfrm>
          <a:off x="0" y="0"/>
          <a:ext cx="0" cy="0"/>
        </a:xfrm>
        <a:prstGeom prst="rect">
          <a:avLst/>
        </a:prstGeom>
      </xdr:spPr>
    </xdr:pic>
    <xdr:clientData/>
  </xdr:twoCellAnchor>
  <xdr:twoCellAnchor editAs="absolute">
    <xdr:from>
      <xdr:col>0</xdr:col>
      <xdr:colOff>0</xdr:colOff>
      <xdr:row>189</xdr:row>
      <xdr:rowOff>0</xdr:rowOff>
    </xdr:from>
    <xdr:to>
      <xdr:col>2</xdr:col>
      <xdr:colOff>0</xdr:colOff>
      <xdr:row>192</xdr:row>
      <xdr:rowOff>0</xdr:rowOff>
    </xdr:to>
    <xdr:pic>
      <xdr:nvPicPr>
        <xdr:cNvPr id="7" name="Picture 1" descr="Picture"/>
        <xdr:cNvPicPr>
          <a:picLocks noChangeAspect="true"/>
        </xdr:cNvPicPr>
      </xdr:nvPicPr>
      <xdr:blipFill>
        <a:blip r:embed="rId7"/>
        <a:stretch>
          <a:fillRect/>
        </a:stretch>
      </xdr:blipFill>
      <xdr:spPr>
        <a:xfrm>
          <a:off x="0" y="0"/>
          <a:ext cx="0" cy="0"/>
        </a:xfrm>
        <a:prstGeom prst="rect">
          <a:avLst/>
        </a:prstGeom>
      </xdr:spPr>
    </xdr:pic>
    <xdr:clientData/>
  </xdr:twoCellAnchor>
  <xdr:twoCellAnchor editAs="absolute">
    <xdr:from>
      <xdr:col>0</xdr:col>
      <xdr:colOff>0</xdr:colOff>
      <xdr:row>212</xdr:row>
      <xdr:rowOff>0</xdr:rowOff>
    </xdr:from>
    <xdr:to>
      <xdr:col>2</xdr:col>
      <xdr:colOff>0</xdr:colOff>
      <xdr:row>215</xdr:row>
      <xdr:rowOff>0</xdr:rowOff>
    </xdr:to>
    <xdr:pic>
      <xdr:nvPicPr>
        <xdr:cNvPr id="8" name="Picture 1" descr="Picture"/>
        <xdr:cNvPicPr>
          <a:picLocks noChangeAspect="true"/>
        </xdr:cNvPicPr>
      </xdr:nvPicPr>
      <xdr:blipFill>
        <a:blip r:embed="rId8"/>
        <a:stretch>
          <a:fillRect/>
        </a:stretch>
      </xdr:blipFill>
      <xdr:spPr>
        <a:xfrm>
          <a:off x="0" y="0"/>
          <a:ext cx="0" cy="0"/>
        </a:xfrm>
        <a:prstGeom prst="rect">
          <a:avLst/>
        </a:prstGeom>
      </xdr:spPr>
    </xdr:pic>
    <xdr:clientData/>
  </xdr:twoCellAnchor>
  <xdr:twoCellAnchor editAs="absolute">
    <xdr:from>
      <xdr:col>0</xdr:col>
      <xdr:colOff>0</xdr:colOff>
      <xdr:row>240</xdr:row>
      <xdr:rowOff>0</xdr:rowOff>
    </xdr:from>
    <xdr:to>
      <xdr:col>2</xdr:col>
      <xdr:colOff>0</xdr:colOff>
      <xdr:row>243</xdr:row>
      <xdr:rowOff>0</xdr:rowOff>
    </xdr:to>
    <xdr:pic>
      <xdr:nvPicPr>
        <xdr:cNvPr id="9" name="Picture 1" descr="Picture"/>
        <xdr:cNvPicPr>
          <a:picLocks noChangeAspect="true"/>
        </xdr:cNvPicPr>
      </xdr:nvPicPr>
      <xdr:blipFill>
        <a:blip r:embed="rId9"/>
        <a:stretch>
          <a:fillRect/>
        </a:stretch>
      </xdr:blipFill>
      <xdr:spPr>
        <a:xfrm>
          <a:off x="0" y="0"/>
          <a:ext cx="0" cy="0"/>
        </a:xfrm>
        <a:prstGeom prst="rect">
          <a:avLst/>
        </a:prstGeom>
      </xdr:spPr>
    </xdr:pic>
    <xdr:clientData/>
  </xdr:twoCellAnchor>
  <xdr:twoCellAnchor editAs="absolute">
    <xdr:from>
      <xdr:col>0</xdr:col>
      <xdr:colOff>0</xdr:colOff>
      <xdr:row>269</xdr:row>
      <xdr:rowOff>0</xdr:rowOff>
    </xdr:from>
    <xdr:to>
      <xdr:col>2</xdr:col>
      <xdr:colOff>0</xdr:colOff>
      <xdr:row>272</xdr:row>
      <xdr:rowOff>0</xdr:rowOff>
    </xdr:to>
    <xdr:pic>
      <xdr:nvPicPr>
        <xdr:cNvPr id="10" name="Picture 1" descr="Picture"/>
        <xdr:cNvPicPr>
          <a:picLocks noChangeAspect="true"/>
        </xdr:cNvPicPr>
      </xdr:nvPicPr>
      <xdr:blipFill>
        <a:blip r:embed="rId10"/>
        <a:stretch>
          <a:fillRect/>
        </a:stretch>
      </xdr:blipFill>
      <xdr:spPr>
        <a:xfrm>
          <a:off x="0" y="0"/>
          <a:ext cx="0" cy="0"/>
        </a:xfrm>
        <a:prstGeom prst="rect">
          <a:avLst/>
        </a:prstGeom>
      </xdr:spPr>
    </xdr:pic>
    <xdr:clientData/>
  </xdr:twoCellAnchor>
  <xdr:twoCellAnchor editAs="absolute">
    <xdr:from>
      <xdr:col>0</xdr:col>
      <xdr:colOff>0</xdr:colOff>
      <xdr:row>307</xdr:row>
      <xdr:rowOff>0</xdr:rowOff>
    </xdr:from>
    <xdr:to>
      <xdr:col>2</xdr:col>
      <xdr:colOff>0</xdr:colOff>
      <xdr:row>310</xdr:row>
      <xdr:rowOff>0</xdr:rowOff>
    </xdr:to>
    <xdr:pic>
      <xdr:nvPicPr>
        <xdr:cNvPr id="11" name="Picture 1" descr="Picture"/>
        <xdr:cNvPicPr>
          <a:picLocks noChangeAspect="true"/>
        </xdr:cNvPicPr>
      </xdr:nvPicPr>
      <xdr:blipFill>
        <a:blip r:embed="rId11"/>
        <a:stretch>
          <a:fillRect/>
        </a:stretch>
      </xdr:blipFill>
      <xdr:spPr>
        <a:xfrm>
          <a:off x="0" y="0"/>
          <a:ext cx="0" cy="0"/>
        </a:xfrm>
        <a:prstGeom prst="rect">
          <a:avLst/>
        </a:prstGeom>
      </xdr:spPr>
    </xdr:pic>
    <xdr:clientData/>
  </xdr:twoCellAnchor>
  <xdr:twoCellAnchor editAs="absolute">
    <xdr:from>
      <xdr:col>0</xdr:col>
      <xdr:colOff>0</xdr:colOff>
      <xdr:row>338</xdr:row>
      <xdr:rowOff>0</xdr:rowOff>
    </xdr:from>
    <xdr:to>
      <xdr:col>2</xdr:col>
      <xdr:colOff>0</xdr:colOff>
      <xdr:row>341</xdr:row>
      <xdr:rowOff>0</xdr:rowOff>
    </xdr:to>
    <xdr:pic>
      <xdr:nvPicPr>
        <xdr:cNvPr id="12" name="Picture 1" descr="Picture"/>
        <xdr:cNvPicPr>
          <a:picLocks noChangeAspect="true"/>
        </xdr:cNvPicPr>
      </xdr:nvPicPr>
      <xdr:blipFill>
        <a:blip r:embed="rId12"/>
        <a:stretch>
          <a:fillRect/>
        </a:stretch>
      </xdr:blipFill>
      <xdr:spPr>
        <a:xfrm>
          <a:off x="0" y="0"/>
          <a:ext cx="0" cy="0"/>
        </a:xfrm>
        <a:prstGeom prst="rect">
          <a:avLst/>
        </a:prstGeom>
      </xdr:spPr>
    </xdr:pic>
    <xdr:clientData/>
  </xdr:twoCellAnchor>
  <xdr:twoCellAnchor editAs="absolute">
    <xdr:from>
      <xdr:col>0</xdr:col>
      <xdr:colOff>0</xdr:colOff>
      <xdr:row>361</xdr:row>
      <xdr:rowOff>0</xdr:rowOff>
    </xdr:from>
    <xdr:to>
      <xdr:col>2</xdr:col>
      <xdr:colOff>0</xdr:colOff>
      <xdr:row>364</xdr:row>
      <xdr:rowOff>0</xdr:rowOff>
    </xdr:to>
    <xdr:pic>
      <xdr:nvPicPr>
        <xdr:cNvPr id="13" name="Picture 1" descr="Picture"/>
        <xdr:cNvPicPr>
          <a:picLocks noChangeAspect="true"/>
        </xdr:cNvPicPr>
      </xdr:nvPicPr>
      <xdr:blipFill>
        <a:blip r:embed="rId13"/>
        <a:stretch>
          <a:fillRect/>
        </a:stretch>
      </xdr:blipFill>
      <xdr:spPr>
        <a:xfrm>
          <a:off x="0" y="0"/>
          <a:ext cx="0" cy="0"/>
        </a:xfrm>
        <a:prstGeom prst="rect">
          <a:avLst/>
        </a:prstGeom>
      </xdr:spPr>
    </xdr:pic>
    <xdr:clientData/>
  </xdr:twoCellAnchor>
  <xdr:twoCellAnchor editAs="absolute">
    <xdr:from>
      <xdr:col>0</xdr:col>
      <xdr:colOff>0</xdr:colOff>
      <xdr:row>390</xdr:row>
      <xdr:rowOff>0</xdr:rowOff>
    </xdr:from>
    <xdr:to>
      <xdr:col>2</xdr:col>
      <xdr:colOff>0</xdr:colOff>
      <xdr:row>393</xdr:row>
      <xdr:rowOff>0</xdr:rowOff>
    </xdr:to>
    <xdr:pic>
      <xdr:nvPicPr>
        <xdr:cNvPr id="14" name="Picture 1" descr="Picture"/>
        <xdr:cNvPicPr>
          <a:picLocks noChangeAspect="true"/>
        </xdr:cNvPicPr>
      </xdr:nvPicPr>
      <xdr:blipFill>
        <a:blip r:embed="rId14"/>
        <a:stretch>
          <a:fillRect/>
        </a:stretch>
      </xdr:blipFill>
      <xdr:spPr>
        <a:xfrm>
          <a:off x="0" y="0"/>
          <a:ext cx="0" cy="0"/>
        </a:xfrm>
        <a:prstGeom prst="rect">
          <a:avLst/>
        </a:prstGeom>
      </xdr:spPr>
    </xdr:pic>
    <xdr:clientData/>
  </xdr:twoCellAnchor>
  <xdr:twoCellAnchor editAs="absolute">
    <xdr:from>
      <xdr:col>0</xdr:col>
      <xdr:colOff>0</xdr:colOff>
      <xdr:row>416</xdr:row>
      <xdr:rowOff>0</xdr:rowOff>
    </xdr:from>
    <xdr:to>
      <xdr:col>2</xdr:col>
      <xdr:colOff>0</xdr:colOff>
      <xdr:row>419</xdr:row>
      <xdr:rowOff>0</xdr:rowOff>
    </xdr:to>
    <xdr:pic>
      <xdr:nvPicPr>
        <xdr:cNvPr id="15" name="Picture 1" descr="Picture"/>
        <xdr:cNvPicPr>
          <a:picLocks noChangeAspect="true"/>
        </xdr:cNvPicPr>
      </xdr:nvPicPr>
      <xdr:blipFill>
        <a:blip r:embed="rId15"/>
        <a:stretch>
          <a:fillRect/>
        </a:stretch>
      </xdr:blipFill>
      <xdr:spPr>
        <a:xfrm>
          <a:off x="0" y="0"/>
          <a:ext cx="0" cy="0"/>
        </a:xfrm>
        <a:prstGeom prst="rect">
          <a:avLst/>
        </a:prstGeom>
      </xdr:spPr>
    </xdr:pic>
    <xdr:clientData/>
  </xdr:twoCellAnchor>
  <xdr:twoCellAnchor editAs="absolute">
    <xdr:from>
      <xdr:col>0</xdr:col>
      <xdr:colOff>0</xdr:colOff>
      <xdr:row>448</xdr:row>
      <xdr:rowOff>0</xdr:rowOff>
    </xdr:from>
    <xdr:to>
      <xdr:col>2</xdr:col>
      <xdr:colOff>0</xdr:colOff>
      <xdr:row>451</xdr:row>
      <xdr:rowOff>0</xdr:rowOff>
    </xdr:to>
    <xdr:pic>
      <xdr:nvPicPr>
        <xdr:cNvPr id="16" name="Picture 1" descr="Picture"/>
        <xdr:cNvPicPr>
          <a:picLocks noChangeAspect="true"/>
        </xdr:cNvPicPr>
      </xdr:nvPicPr>
      <xdr:blipFill>
        <a:blip r:embed="rId16"/>
        <a:stretch>
          <a:fillRect/>
        </a:stretch>
      </xdr:blipFill>
      <xdr:spPr>
        <a:xfrm>
          <a:off x="0" y="0"/>
          <a:ext cx="0" cy="0"/>
        </a:xfrm>
        <a:prstGeom prst="rect">
          <a:avLst/>
        </a:prstGeom>
      </xdr:spPr>
    </xdr:pic>
    <xdr:clientData/>
  </xdr:twoCellAnchor>
  <xdr:twoCellAnchor editAs="absolute">
    <xdr:from>
      <xdr:col>0</xdr:col>
      <xdr:colOff>0</xdr:colOff>
      <xdr:row>487</xdr:row>
      <xdr:rowOff>0</xdr:rowOff>
    </xdr:from>
    <xdr:to>
      <xdr:col>2</xdr:col>
      <xdr:colOff>0</xdr:colOff>
      <xdr:row>490</xdr:row>
      <xdr:rowOff>0</xdr:rowOff>
    </xdr:to>
    <xdr:pic>
      <xdr:nvPicPr>
        <xdr:cNvPr id="17" name="Picture 1" descr="Picture"/>
        <xdr:cNvPicPr>
          <a:picLocks noChangeAspect="true"/>
        </xdr:cNvPicPr>
      </xdr:nvPicPr>
      <xdr:blipFill>
        <a:blip r:embed="rId17"/>
        <a:stretch>
          <a:fillRect/>
        </a:stretch>
      </xdr:blipFill>
      <xdr:spPr>
        <a:xfrm>
          <a:off x="0" y="0"/>
          <a:ext cx="0" cy="0"/>
        </a:xfrm>
        <a:prstGeom prst="rect">
          <a:avLst/>
        </a:prstGeom>
      </xdr:spPr>
    </xdr:pic>
    <xdr:clientData/>
  </xdr:twoCellAnchor>
  <xdr:twoCellAnchor editAs="absolute">
    <xdr:from>
      <xdr:col>0</xdr:col>
      <xdr:colOff>0</xdr:colOff>
      <xdr:row>513</xdr:row>
      <xdr:rowOff>0</xdr:rowOff>
    </xdr:from>
    <xdr:to>
      <xdr:col>2</xdr:col>
      <xdr:colOff>0</xdr:colOff>
      <xdr:row>516</xdr:row>
      <xdr:rowOff>0</xdr:rowOff>
    </xdr:to>
    <xdr:pic>
      <xdr:nvPicPr>
        <xdr:cNvPr id="18" name="Picture 1" descr="Picture"/>
        <xdr:cNvPicPr>
          <a:picLocks noChangeAspect="true"/>
        </xdr:cNvPicPr>
      </xdr:nvPicPr>
      <xdr:blipFill>
        <a:blip r:embed="rId18"/>
        <a:stretch>
          <a:fillRect/>
        </a:stretch>
      </xdr:blipFill>
      <xdr:spPr>
        <a:xfrm>
          <a:off x="0" y="0"/>
          <a:ext cx="0" cy="0"/>
        </a:xfrm>
        <a:prstGeom prst="rect">
          <a:avLst/>
        </a:prstGeom>
      </xdr:spPr>
    </xdr:pic>
    <xdr:clientData/>
  </xdr:twoCellAnchor>
  <xdr:twoCellAnchor editAs="absolute">
    <xdr:from>
      <xdr:col>0</xdr:col>
      <xdr:colOff>0</xdr:colOff>
      <xdr:row>539</xdr:row>
      <xdr:rowOff>0</xdr:rowOff>
    </xdr:from>
    <xdr:to>
      <xdr:col>2</xdr:col>
      <xdr:colOff>0</xdr:colOff>
      <xdr:row>542</xdr:row>
      <xdr:rowOff>0</xdr:rowOff>
    </xdr:to>
    <xdr:pic>
      <xdr:nvPicPr>
        <xdr:cNvPr id="19" name="Picture 1" descr="Picture"/>
        <xdr:cNvPicPr>
          <a:picLocks noChangeAspect="true"/>
        </xdr:cNvPicPr>
      </xdr:nvPicPr>
      <xdr:blipFill>
        <a:blip r:embed="rId19"/>
        <a:stretch>
          <a:fillRect/>
        </a:stretch>
      </xdr:blipFill>
      <xdr:spPr>
        <a:xfrm>
          <a:off x="0" y="0"/>
          <a:ext cx="0" cy="0"/>
        </a:xfrm>
        <a:prstGeom prst="rect">
          <a:avLst/>
        </a:prstGeom>
      </xdr:spPr>
    </xdr:pic>
    <xdr:clientData/>
  </xdr:twoCellAnchor>
  <xdr:twoCellAnchor editAs="absolute">
    <xdr:from>
      <xdr:col>0</xdr:col>
      <xdr:colOff>0</xdr:colOff>
      <xdr:row>572</xdr:row>
      <xdr:rowOff>0</xdr:rowOff>
    </xdr:from>
    <xdr:to>
      <xdr:col>2</xdr:col>
      <xdr:colOff>0</xdr:colOff>
      <xdr:row>575</xdr:row>
      <xdr:rowOff>0</xdr:rowOff>
    </xdr:to>
    <xdr:pic>
      <xdr:nvPicPr>
        <xdr:cNvPr id="20" name="Picture 1" descr="Picture"/>
        <xdr:cNvPicPr>
          <a:picLocks noChangeAspect="true"/>
        </xdr:cNvPicPr>
      </xdr:nvPicPr>
      <xdr:blipFill>
        <a:blip r:embed="rId20"/>
        <a:stretch>
          <a:fillRect/>
        </a:stretch>
      </xdr:blipFill>
      <xdr:spPr>
        <a:xfrm>
          <a:off x="0" y="0"/>
          <a:ext cx="0" cy="0"/>
        </a:xfrm>
        <a:prstGeom prst="rect">
          <a:avLst/>
        </a:prstGeom>
      </xdr:spPr>
    </xdr:pic>
    <xdr:clientData/>
  </xdr:twoCellAnchor>
  <xdr:twoCellAnchor editAs="absolute">
    <xdr:from>
      <xdr:col>0</xdr:col>
      <xdr:colOff>0</xdr:colOff>
      <xdr:row>592</xdr:row>
      <xdr:rowOff>0</xdr:rowOff>
    </xdr:from>
    <xdr:to>
      <xdr:col>2</xdr:col>
      <xdr:colOff>0</xdr:colOff>
      <xdr:row>595</xdr:row>
      <xdr:rowOff>0</xdr:rowOff>
    </xdr:to>
    <xdr:pic>
      <xdr:nvPicPr>
        <xdr:cNvPr id="21" name="Picture 1" descr="Picture"/>
        <xdr:cNvPicPr>
          <a:picLocks noChangeAspect="true"/>
        </xdr:cNvPicPr>
      </xdr:nvPicPr>
      <xdr:blipFill>
        <a:blip r:embed="rId21"/>
        <a:stretch>
          <a:fillRect/>
        </a:stretch>
      </xdr:blipFill>
      <xdr:spPr>
        <a:xfrm>
          <a:off x="0" y="0"/>
          <a:ext cx="0" cy="0"/>
        </a:xfrm>
        <a:prstGeom prst="rect">
          <a:avLst/>
        </a:prstGeom>
      </xdr:spPr>
    </xdr:pic>
    <xdr:clientData/>
  </xdr:twoCellAnchor>
  <xdr:twoCellAnchor editAs="absolute">
    <xdr:from>
      <xdr:col>0</xdr:col>
      <xdr:colOff>0</xdr:colOff>
      <xdr:row>616</xdr:row>
      <xdr:rowOff>0</xdr:rowOff>
    </xdr:from>
    <xdr:to>
      <xdr:col>2</xdr:col>
      <xdr:colOff>0</xdr:colOff>
      <xdr:row>619</xdr:row>
      <xdr:rowOff>0</xdr:rowOff>
    </xdr:to>
    <xdr:pic>
      <xdr:nvPicPr>
        <xdr:cNvPr id="22" name="Picture 1" descr="Picture"/>
        <xdr:cNvPicPr>
          <a:picLocks noChangeAspect="true"/>
        </xdr:cNvPicPr>
      </xdr:nvPicPr>
      <xdr:blipFill>
        <a:blip r:embed="rId22"/>
        <a:stretch>
          <a:fillRect/>
        </a:stretch>
      </xdr:blipFill>
      <xdr:spPr>
        <a:xfrm>
          <a:off x="0" y="0"/>
          <a:ext cx="0" cy="0"/>
        </a:xfrm>
        <a:prstGeom prst="rect">
          <a:avLst/>
        </a:prstGeom>
      </xdr:spPr>
    </xdr:pic>
    <xdr:clientData/>
  </xdr:twoCellAnchor>
  <xdr:twoCellAnchor editAs="absolute">
    <xdr:from>
      <xdr:col>0</xdr:col>
      <xdr:colOff>0</xdr:colOff>
      <xdr:row>638</xdr:row>
      <xdr:rowOff>0</xdr:rowOff>
    </xdr:from>
    <xdr:to>
      <xdr:col>2</xdr:col>
      <xdr:colOff>0</xdr:colOff>
      <xdr:row>641</xdr:row>
      <xdr:rowOff>0</xdr:rowOff>
    </xdr:to>
    <xdr:pic>
      <xdr:nvPicPr>
        <xdr:cNvPr id="23" name="Picture 1" descr="Picture"/>
        <xdr:cNvPicPr>
          <a:picLocks noChangeAspect="true"/>
        </xdr:cNvPicPr>
      </xdr:nvPicPr>
      <xdr:blipFill>
        <a:blip r:embed="rId23"/>
        <a:stretch>
          <a:fillRect/>
        </a:stretch>
      </xdr:blipFill>
      <xdr:spPr>
        <a:xfrm>
          <a:off x="0" y="0"/>
          <a:ext cx="0" cy="0"/>
        </a:xfrm>
        <a:prstGeom prst="rect">
          <a:avLst/>
        </a:prstGeom>
      </xdr:spPr>
    </xdr:pic>
    <xdr:clientData/>
  </xdr:twoCellAnchor>
  <xdr:twoCellAnchor editAs="absolute">
    <xdr:from>
      <xdr:col>0</xdr:col>
      <xdr:colOff>0</xdr:colOff>
      <xdr:row>661</xdr:row>
      <xdr:rowOff>0</xdr:rowOff>
    </xdr:from>
    <xdr:to>
      <xdr:col>2</xdr:col>
      <xdr:colOff>0</xdr:colOff>
      <xdr:row>664</xdr:row>
      <xdr:rowOff>0</xdr:rowOff>
    </xdr:to>
    <xdr:pic>
      <xdr:nvPicPr>
        <xdr:cNvPr id="24" name="Picture 1" descr="Picture"/>
        <xdr:cNvPicPr>
          <a:picLocks noChangeAspect="true"/>
        </xdr:cNvPicPr>
      </xdr:nvPicPr>
      <xdr:blipFill>
        <a:blip r:embed="rId24"/>
        <a:stretch>
          <a:fillRect/>
        </a:stretch>
      </xdr:blipFill>
      <xdr:spPr>
        <a:xfrm>
          <a:off x="0" y="0"/>
          <a:ext cx="0" cy="0"/>
        </a:xfrm>
        <a:prstGeom prst="rect">
          <a:avLst/>
        </a:prstGeom>
      </xdr:spPr>
    </xdr:pic>
    <xdr:clientData/>
  </xdr:twoCellAnchor>
  <xdr:twoCellAnchor editAs="absolute">
    <xdr:from>
      <xdr:col>0</xdr:col>
      <xdr:colOff>0</xdr:colOff>
      <xdr:row>686</xdr:row>
      <xdr:rowOff>0</xdr:rowOff>
    </xdr:from>
    <xdr:to>
      <xdr:col>2</xdr:col>
      <xdr:colOff>0</xdr:colOff>
      <xdr:row>689</xdr:row>
      <xdr:rowOff>0</xdr:rowOff>
    </xdr:to>
    <xdr:pic>
      <xdr:nvPicPr>
        <xdr:cNvPr id="25" name="Picture 1" descr="Picture"/>
        <xdr:cNvPicPr>
          <a:picLocks noChangeAspect="true"/>
        </xdr:cNvPicPr>
      </xdr:nvPicPr>
      <xdr:blipFill>
        <a:blip r:embed="rId25"/>
        <a:stretch>
          <a:fillRect/>
        </a:stretch>
      </xdr:blipFill>
      <xdr:spPr>
        <a:xfrm>
          <a:off x="0" y="0"/>
          <a:ext cx="0" cy="0"/>
        </a:xfrm>
        <a:prstGeom prst="rect">
          <a:avLst/>
        </a:prstGeom>
      </xdr:spPr>
    </xdr:pic>
    <xdr:clientData/>
  </xdr:twoCellAnchor>
  <xdr:twoCellAnchor editAs="absolute">
    <xdr:from>
      <xdr:col>0</xdr:col>
      <xdr:colOff>0</xdr:colOff>
      <xdr:row>714</xdr:row>
      <xdr:rowOff>0</xdr:rowOff>
    </xdr:from>
    <xdr:to>
      <xdr:col>2</xdr:col>
      <xdr:colOff>0</xdr:colOff>
      <xdr:row>717</xdr:row>
      <xdr:rowOff>0</xdr:rowOff>
    </xdr:to>
    <xdr:pic>
      <xdr:nvPicPr>
        <xdr:cNvPr id="26" name="Picture 1" descr="Picture"/>
        <xdr:cNvPicPr>
          <a:picLocks noChangeAspect="true"/>
        </xdr:cNvPicPr>
      </xdr:nvPicPr>
      <xdr:blipFill>
        <a:blip r:embed="rId26"/>
        <a:stretch>
          <a:fillRect/>
        </a:stretch>
      </xdr:blipFill>
      <xdr:spPr>
        <a:xfrm>
          <a:off x="0" y="0"/>
          <a:ext cx="0" cy="0"/>
        </a:xfrm>
        <a:prstGeom prst="rect">
          <a:avLst/>
        </a:prstGeom>
      </xdr:spPr>
    </xdr:pic>
    <xdr:clientData/>
  </xdr:twoCellAnchor>
  <xdr:twoCellAnchor editAs="absolute">
    <xdr:from>
      <xdr:col>0</xdr:col>
      <xdr:colOff>0</xdr:colOff>
      <xdr:row>741</xdr:row>
      <xdr:rowOff>0</xdr:rowOff>
    </xdr:from>
    <xdr:to>
      <xdr:col>2</xdr:col>
      <xdr:colOff>0</xdr:colOff>
      <xdr:row>744</xdr:row>
      <xdr:rowOff>0</xdr:rowOff>
    </xdr:to>
    <xdr:pic>
      <xdr:nvPicPr>
        <xdr:cNvPr id="27" name="Picture 1" descr="Picture"/>
        <xdr:cNvPicPr>
          <a:picLocks noChangeAspect="true"/>
        </xdr:cNvPicPr>
      </xdr:nvPicPr>
      <xdr:blipFill>
        <a:blip r:embed="rId27"/>
        <a:stretch>
          <a:fillRect/>
        </a:stretch>
      </xdr:blipFill>
      <xdr:spPr>
        <a:xfrm>
          <a:off x="0" y="0"/>
          <a:ext cx="0" cy="0"/>
        </a:xfrm>
        <a:prstGeom prst="rect">
          <a:avLst/>
        </a:prstGeom>
      </xdr:spPr>
    </xdr:pic>
    <xdr:clientData/>
  </xdr:twoCellAnchor>
  <xdr:twoCellAnchor editAs="absolute">
    <xdr:from>
      <xdr:col>0</xdr:col>
      <xdr:colOff>0</xdr:colOff>
      <xdr:row>769</xdr:row>
      <xdr:rowOff>0</xdr:rowOff>
    </xdr:from>
    <xdr:to>
      <xdr:col>2</xdr:col>
      <xdr:colOff>0</xdr:colOff>
      <xdr:row>772</xdr:row>
      <xdr:rowOff>0</xdr:rowOff>
    </xdr:to>
    <xdr:pic>
      <xdr:nvPicPr>
        <xdr:cNvPr id="28" name="Picture 1" descr="Picture"/>
        <xdr:cNvPicPr>
          <a:picLocks noChangeAspect="true"/>
        </xdr:cNvPicPr>
      </xdr:nvPicPr>
      <xdr:blipFill>
        <a:blip r:embed="rId28"/>
        <a:stretch>
          <a:fillRect/>
        </a:stretch>
      </xdr:blipFill>
      <xdr:spPr>
        <a:xfrm>
          <a:off x="0" y="0"/>
          <a:ext cx="0" cy="0"/>
        </a:xfrm>
        <a:prstGeom prst="rect">
          <a:avLst/>
        </a:prstGeom>
      </xdr:spPr>
    </xdr:pic>
    <xdr:clientData/>
  </xdr:twoCellAnchor>
  <xdr:twoCellAnchor editAs="absolute">
    <xdr:from>
      <xdr:col>0</xdr:col>
      <xdr:colOff>0</xdr:colOff>
      <xdr:row>796</xdr:row>
      <xdr:rowOff>0</xdr:rowOff>
    </xdr:from>
    <xdr:to>
      <xdr:col>2</xdr:col>
      <xdr:colOff>0</xdr:colOff>
      <xdr:row>799</xdr:row>
      <xdr:rowOff>0</xdr:rowOff>
    </xdr:to>
    <xdr:pic>
      <xdr:nvPicPr>
        <xdr:cNvPr id="29" name="Picture 1" descr="Picture"/>
        <xdr:cNvPicPr>
          <a:picLocks noChangeAspect="true"/>
        </xdr:cNvPicPr>
      </xdr:nvPicPr>
      <xdr:blipFill>
        <a:blip r:embed="rId29"/>
        <a:stretch>
          <a:fillRect/>
        </a:stretch>
      </xdr:blipFill>
      <xdr:spPr>
        <a:xfrm>
          <a:off x="0" y="0"/>
          <a:ext cx="0" cy="0"/>
        </a:xfrm>
        <a:prstGeom prst="rect">
          <a:avLst/>
        </a:prstGeom>
      </xdr:spPr>
    </xdr:pic>
    <xdr:clientData/>
  </xdr:twoCellAnchor>
  <xdr:twoCellAnchor editAs="absolute">
    <xdr:from>
      <xdr:col>0</xdr:col>
      <xdr:colOff>0</xdr:colOff>
      <xdr:row>815</xdr:row>
      <xdr:rowOff>0</xdr:rowOff>
    </xdr:from>
    <xdr:to>
      <xdr:col>2</xdr:col>
      <xdr:colOff>0</xdr:colOff>
      <xdr:row>818</xdr:row>
      <xdr:rowOff>0</xdr:rowOff>
    </xdr:to>
    <xdr:pic>
      <xdr:nvPicPr>
        <xdr:cNvPr id="30" name="Picture 1" descr="Picture"/>
        <xdr:cNvPicPr>
          <a:picLocks noChangeAspect="true"/>
        </xdr:cNvPicPr>
      </xdr:nvPicPr>
      <xdr:blipFill>
        <a:blip r:embed="rId30"/>
        <a:stretch>
          <a:fillRect/>
        </a:stretch>
      </xdr:blipFill>
      <xdr:spPr>
        <a:xfrm>
          <a:off x="0" y="0"/>
          <a:ext cx="0" cy="0"/>
        </a:xfrm>
        <a:prstGeom prst="rect">
          <a:avLst/>
        </a:prstGeom>
      </xdr:spPr>
    </xdr:pic>
    <xdr:clientData/>
  </xdr:twoCellAnchor>
  <xdr:twoCellAnchor editAs="absolute">
    <xdr:from>
      <xdr:col>0</xdr:col>
      <xdr:colOff>0</xdr:colOff>
      <xdr:row>837</xdr:row>
      <xdr:rowOff>0</xdr:rowOff>
    </xdr:from>
    <xdr:to>
      <xdr:col>2</xdr:col>
      <xdr:colOff>0</xdr:colOff>
      <xdr:row>840</xdr:row>
      <xdr:rowOff>0</xdr:rowOff>
    </xdr:to>
    <xdr:pic>
      <xdr:nvPicPr>
        <xdr:cNvPr id="31" name="Picture 1" descr="Picture"/>
        <xdr:cNvPicPr>
          <a:picLocks noChangeAspect="true"/>
        </xdr:cNvPicPr>
      </xdr:nvPicPr>
      <xdr:blipFill>
        <a:blip r:embed="rId31"/>
        <a:stretch>
          <a:fillRect/>
        </a:stretch>
      </xdr:blipFill>
      <xdr:spPr>
        <a:xfrm>
          <a:off x="0" y="0"/>
          <a:ext cx="0" cy="0"/>
        </a:xfrm>
        <a:prstGeom prst="rect">
          <a:avLst/>
        </a:prstGeom>
      </xdr:spPr>
    </xdr:pic>
    <xdr:clientData/>
  </xdr:twoCellAnchor>
  <xdr:twoCellAnchor editAs="absolute">
    <xdr:from>
      <xdr:col>0</xdr:col>
      <xdr:colOff>0</xdr:colOff>
      <xdr:row>872</xdr:row>
      <xdr:rowOff>0</xdr:rowOff>
    </xdr:from>
    <xdr:to>
      <xdr:col>2</xdr:col>
      <xdr:colOff>0</xdr:colOff>
      <xdr:row>875</xdr:row>
      <xdr:rowOff>0</xdr:rowOff>
    </xdr:to>
    <xdr:pic>
      <xdr:nvPicPr>
        <xdr:cNvPr id="32" name="Picture 1" descr="Picture"/>
        <xdr:cNvPicPr>
          <a:picLocks noChangeAspect="true"/>
        </xdr:cNvPicPr>
      </xdr:nvPicPr>
      <xdr:blipFill>
        <a:blip r:embed="rId32"/>
        <a:stretch>
          <a:fillRect/>
        </a:stretch>
      </xdr:blipFill>
      <xdr:spPr>
        <a:xfrm>
          <a:off x="0" y="0"/>
          <a:ext cx="0" cy="0"/>
        </a:xfrm>
        <a:prstGeom prst="rect">
          <a:avLst/>
        </a:prstGeom>
      </xdr:spPr>
    </xdr:pic>
    <xdr:clientData/>
  </xdr:twoCellAnchor>
  <xdr:twoCellAnchor editAs="absolute">
    <xdr:from>
      <xdr:col>0</xdr:col>
      <xdr:colOff>0</xdr:colOff>
      <xdr:row>893</xdr:row>
      <xdr:rowOff>0</xdr:rowOff>
    </xdr:from>
    <xdr:to>
      <xdr:col>2</xdr:col>
      <xdr:colOff>0</xdr:colOff>
      <xdr:row>896</xdr:row>
      <xdr:rowOff>0</xdr:rowOff>
    </xdr:to>
    <xdr:pic>
      <xdr:nvPicPr>
        <xdr:cNvPr id="33" name="Picture 1" descr="Picture"/>
        <xdr:cNvPicPr>
          <a:picLocks noChangeAspect="true"/>
        </xdr:cNvPicPr>
      </xdr:nvPicPr>
      <xdr:blipFill>
        <a:blip r:embed="rId33"/>
        <a:stretch>
          <a:fillRect/>
        </a:stretch>
      </xdr:blipFill>
      <xdr:spPr>
        <a:xfrm>
          <a:off x="0" y="0"/>
          <a:ext cx="0" cy="0"/>
        </a:xfrm>
        <a:prstGeom prst="rect">
          <a:avLst/>
        </a:prstGeom>
      </xdr:spPr>
    </xdr:pic>
    <xdr:clientData/>
  </xdr:twoCellAnchor>
  <xdr:twoCellAnchor editAs="absolute">
    <xdr:from>
      <xdr:col>0</xdr:col>
      <xdr:colOff>0</xdr:colOff>
      <xdr:row>917</xdr:row>
      <xdr:rowOff>0</xdr:rowOff>
    </xdr:from>
    <xdr:to>
      <xdr:col>2</xdr:col>
      <xdr:colOff>0</xdr:colOff>
      <xdr:row>920</xdr:row>
      <xdr:rowOff>0</xdr:rowOff>
    </xdr:to>
    <xdr:pic>
      <xdr:nvPicPr>
        <xdr:cNvPr id="34" name="Picture 1" descr="Picture"/>
        <xdr:cNvPicPr>
          <a:picLocks noChangeAspect="true"/>
        </xdr:cNvPicPr>
      </xdr:nvPicPr>
      <xdr:blipFill>
        <a:blip r:embed="rId34"/>
        <a:stretch>
          <a:fillRect/>
        </a:stretch>
      </xdr:blipFill>
      <xdr:spPr>
        <a:xfrm>
          <a:off x="0" y="0"/>
          <a:ext cx="0" cy="0"/>
        </a:xfrm>
        <a:prstGeom prst="rect">
          <a:avLst/>
        </a:prstGeom>
      </xdr:spPr>
    </xdr:pic>
    <xdr:clientData/>
  </xdr:twoCellAnchor>
  <xdr:twoCellAnchor editAs="absolute">
    <xdr:from>
      <xdr:col>0</xdr:col>
      <xdr:colOff>0</xdr:colOff>
      <xdr:row>942</xdr:row>
      <xdr:rowOff>0</xdr:rowOff>
    </xdr:from>
    <xdr:to>
      <xdr:col>2</xdr:col>
      <xdr:colOff>0</xdr:colOff>
      <xdr:row>945</xdr:row>
      <xdr:rowOff>0</xdr:rowOff>
    </xdr:to>
    <xdr:pic>
      <xdr:nvPicPr>
        <xdr:cNvPr id="35" name="Picture 1" descr="Picture"/>
        <xdr:cNvPicPr>
          <a:picLocks noChangeAspect="true"/>
        </xdr:cNvPicPr>
      </xdr:nvPicPr>
      <xdr:blipFill>
        <a:blip r:embed="rId35"/>
        <a:stretch>
          <a:fillRect/>
        </a:stretch>
      </xdr:blipFill>
      <xdr:spPr>
        <a:xfrm>
          <a:off x="0" y="0"/>
          <a:ext cx="0" cy="0"/>
        </a:xfrm>
        <a:prstGeom prst="rect">
          <a:avLst/>
        </a:prstGeom>
      </xdr:spPr>
    </xdr:pic>
    <xdr:clientData/>
  </xdr:twoCellAnchor>
  <xdr:twoCellAnchor editAs="absolute">
    <xdr:from>
      <xdr:col>0</xdr:col>
      <xdr:colOff>0</xdr:colOff>
      <xdr:row>969</xdr:row>
      <xdr:rowOff>0</xdr:rowOff>
    </xdr:from>
    <xdr:to>
      <xdr:col>2</xdr:col>
      <xdr:colOff>0</xdr:colOff>
      <xdr:row>972</xdr:row>
      <xdr:rowOff>0</xdr:rowOff>
    </xdr:to>
    <xdr:pic>
      <xdr:nvPicPr>
        <xdr:cNvPr id="36" name="Picture 1" descr="Picture"/>
        <xdr:cNvPicPr>
          <a:picLocks noChangeAspect="true"/>
        </xdr:cNvPicPr>
      </xdr:nvPicPr>
      <xdr:blipFill>
        <a:blip r:embed="rId36"/>
        <a:stretch>
          <a:fillRect/>
        </a:stretch>
      </xdr:blipFill>
      <xdr:spPr>
        <a:xfrm>
          <a:off x="0" y="0"/>
          <a:ext cx="0" cy="0"/>
        </a:xfrm>
        <a:prstGeom prst="rect">
          <a:avLst/>
        </a:prstGeom>
      </xdr:spPr>
    </xdr:pic>
    <xdr:clientData/>
  </xdr:twoCellAnchor>
  <xdr:twoCellAnchor editAs="absolute">
    <xdr:from>
      <xdr:col>0</xdr:col>
      <xdr:colOff>0</xdr:colOff>
      <xdr:row>992</xdr:row>
      <xdr:rowOff>0</xdr:rowOff>
    </xdr:from>
    <xdr:to>
      <xdr:col>2</xdr:col>
      <xdr:colOff>0</xdr:colOff>
      <xdr:row>995</xdr:row>
      <xdr:rowOff>0</xdr:rowOff>
    </xdr:to>
    <xdr:pic>
      <xdr:nvPicPr>
        <xdr:cNvPr id="37" name="Picture 1" descr="Picture"/>
        <xdr:cNvPicPr>
          <a:picLocks noChangeAspect="true"/>
        </xdr:cNvPicPr>
      </xdr:nvPicPr>
      <xdr:blipFill>
        <a:blip r:embed="rId37"/>
        <a:stretch>
          <a:fillRect/>
        </a:stretch>
      </xdr:blipFill>
      <xdr:spPr>
        <a:xfrm>
          <a:off x="0" y="0"/>
          <a:ext cx="0" cy="0"/>
        </a:xfrm>
        <a:prstGeom prst="rect">
          <a:avLst/>
        </a:prstGeom>
      </xdr:spPr>
    </xdr:pic>
    <xdr:clientData/>
  </xdr:twoCellAnchor>
  <xdr:twoCellAnchor editAs="absolute">
    <xdr:from>
      <xdr:col>0</xdr:col>
      <xdr:colOff>0</xdr:colOff>
      <xdr:row>1022</xdr:row>
      <xdr:rowOff>0</xdr:rowOff>
    </xdr:from>
    <xdr:to>
      <xdr:col>2</xdr:col>
      <xdr:colOff>0</xdr:colOff>
      <xdr:row>1025</xdr:row>
      <xdr:rowOff>0</xdr:rowOff>
    </xdr:to>
    <xdr:pic>
      <xdr:nvPicPr>
        <xdr:cNvPr id="38" name="Picture 1" descr="Picture"/>
        <xdr:cNvPicPr>
          <a:picLocks noChangeAspect="true"/>
        </xdr:cNvPicPr>
      </xdr:nvPicPr>
      <xdr:blipFill>
        <a:blip r:embed="rId38"/>
        <a:stretch>
          <a:fillRect/>
        </a:stretch>
      </xdr:blipFill>
      <xdr:spPr>
        <a:xfrm>
          <a:off x="0" y="0"/>
          <a:ext cx="0" cy="0"/>
        </a:xfrm>
        <a:prstGeom prst="rect">
          <a:avLst/>
        </a:prstGeom>
      </xdr:spPr>
    </xdr:pic>
    <xdr:clientData/>
  </xdr:twoCellAnchor>
  <xdr:twoCellAnchor editAs="absolute">
    <xdr:from>
      <xdr:col>0</xdr:col>
      <xdr:colOff>0</xdr:colOff>
      <xdr:row>1047</xdr:row>
      <xdr:rowOff>0</xdr:rowOff>
    </xdr:from>
    <xdr:to>
      <xdr:col>2</xdr:col>
      <xdr:colOff>0</xdr:colOff>
      <xdr:row>1050</xdr:row>
      <xdr:rowOff>0</xdr:rowOff>
    </xdr:to>
    <xdr:pic>
      <xdr:nvPicPr>
        <xdr:cNvPr id="39" name="Picture 1" descr="Picture"/>
        <xdr:cNvPicPr>
          <a:picLocks noChangeAspect="true"/>
        </xdr:cNvPicPr>
      </xdr:nvPicPr>
      <xdr:blipFill>
        <a:blip r:embed="rId39"/>
        <a:stretch>
          <a:fillRect/>
        </a:stretch>
      </xdr:blipFill>
      <xdr:spPr>
        <a:xfrm>
          <a:off x="0" y="0"/>
          <a:ext cx="0" cy="0"/>
        </a:xfrm>
        <a:prstGeom prst="rect">
          <a:avLst/>
        </a:prstGeom>
      </xdr:spPr>
    </xdr:pic>
    <xdr:clientData/>
  </xdr:twoCellAnchor>
  <xdr:twoCellAnchor editAs="absolute">
    <xdr:from>
      <xdr:col>0</xdr:col>
      <xdr:colOff>0</xdr:colOff>
      <xdr:row>1073</xdr:row>
      <xdr:rowOff>0</xdr:rowOff>
    </xdr:from>
    <xdr:to>
      <xdr:col>2</xdr:col>
      <xdr:colOff>0</xdr:colOff>
      <xdr:row>1076</xdr:row>
      <xdr:rowOff>0</xdr:rowOff>
    </xdr:to>
    <xdr:pic>
      <xdr:nvPicPr>
        <xdr:cNvPr id="40" name="Picture 1" descr="Picture"/>
        <xdr:cNvPicPr>
          <a:picLocks noChangeAspect="true"/>
        </xdr:cNvPicPr>
      </xdr:nvPicPr>
      <xdr:blipFill>
        <a:blip r:embed="rId40"/>
        <a:stretch>
          <a:fillRect/>
        </a:stretch>
      </xdr:blipFill>
      <xdr:spPr>
        <a:xfrm>
          <a:off x="0" y="0"/>
          <a:ext cx="0" cy="0"/>
        </a:xfrm>
        <a:prstGeom prst="rect">
          <a:avLst/>
        </a:prstGeom>
      </xdr:spPr>
    </xdr:pic>
    <xdr:clientData/>
  </xdr:twoCellAnchor>
  <xdr:twoCellAnchor editAs="absolute">
    <xdr:from>
      <xdr:col>0</xdr:col>
      <xdr:colOff>0</xdr:colOff>
      <xdr:row>1096</xdr:row>
      <xdr:rowOff>0</xdr:rowOff>
    </xdr:from>
    <xdr:to>
      <xdr:col>2</xdr:col>
      <xdr:colOff>0</xdr:colOff>
      <xdr:row>1099</xdr:row>
      <xdr:rowOff>0</xdr:rowOff>
    </xdr:to>
    <xdr:pic>
      <xdr:nvPicPr>
        <xdr:cNvPr id="41" name="Picture 1" descr="Picture"/>
        <xdr:cNvPicPr>
          <a:picLocks noChangeAspect="true"/>
        </xdr:cNvPicPr>
      </xdr:nvPicPr>
      <xdr:blipFill>
        <a:blip r:embed="rId41"/>
        <a:stretch>
          <a:fillRect/>
        </a:stretch>
      </xdr:blipFill>
      <xdr:spPr>
        <a:xfrm>
          <a:off x="0" y="0"/>
          <a:ext cx="0" cy="0"/>
        </a:xfrm>
        <a:prstGeom prst="rect">
          <a:avLst/>
        </a:prstGeom>
      </xdr:spPr>
    </xdr:pic>
    <xdr:clientData/>
  </xdr:twoCellAnchor>
  <xdr:twoCellAnchor editAs="absolute">
    <xdr:from>
      <xdr:col>0</xdr:col>
      <xdr:colOff>0</xdr:colOff>
      <xdr:row>1122</xdr:row>
      <xdr:rowOff>0</xdr:rowOff>
    </xdr:from>
    <xdr:to>
      <xdr:col>2</xdr:col>
      <xdr:colOff>0</xdr:colOff>
      <xdr:row>1125</xdr:row>
      <xdr:rowOff>0</xdr:rowOff>
    </xdr:to>
    <xdr:pic>
      <xdr:nvPicPr>
        <xdr:cNvPr id="42" name="Picture 1" descr="Picture"/>
        <xdr:cNvPicPr>
          <a:picLocks noChangeAspect="true"/>
        </xdr:cNvPicPr>
      </xdr:nvPicPr>
      <xdr:blipFill>
        <a:blip r:embed="rId42"/>
        <a:stretch>
          <a:fillRect/>
        </a:stretch>
      </xdr:blipFill>
      <xdr:spPr>
        <a:xfrm>
          <a:off x="0" y="0"/>
          <a:ext cx="0" cy="0"/>
        </a:xfrm>
        <a:prstGeom prst="rect">
          <a:avLst/>
        </a:prstGeom>
      </xdr:spPr>
    </xdr:pic>
    <xdr:clientData/>
  </xdr:twoCellAnchor>
  <xdr:twoCellAnchor editAs="absolute">
    <xdr:from>
      <xdr:col>0</xdr:col>
      <xdr:colOff>0</xdr:colOff>
      <xdr:row>1142</xdr:row>
      <xdr:rowOff>0</xdr:rowOff>
    </xdr:from>
    <xdr:to>
      <xdr:col>2</xdr:col>
      <xdr:colOff>0</xdr:colOff>
      <xdr:row>1145</xdr:row>
      <xdr:rowOff>0</xdr:rowOff>
    </xdr:to>
    <xdr:pic>
      <xdr:nvPicPr>
        <xdr:cNvPr id="43" name="Picture 1" descr="Picture"/>
        <xdr:cNvPicPr>
          <a:picLocks noChangeAspect="true"/>
        </xdr:cNvPicPr>
      </xdr:nvPicPr>
      <xdr:blipFill>
        <a:blip r:embed="rId43"/>
        <a:stretch>
          <a:fillRect/>
        </a:stretch>
      </xdr:blipFill>
      <xdr:spPr>
        <a:xfrm>
          <a:off x="0" y="0"/>
          <a:ext cx="0" cy="0"/>
        </a:xfrm>
        <a:prstGeom prst="rect">
          <a:avLst/>
        </a:prstGeom>
      </xdr:spPr>
    </xdr:pic>
    <xdr:clientData/>
  </xdr:twoCellAnchor>
  <xdr:twoCellAnchor editAs="absolute">
    <xdr:from>
      <xdr:col>0</xdr:col>
      <xdr:colOff>0</xdr:colOff>
      <xdr:row>1163</xdr:row>
      <xdr:rowOff>0</xdr:rowOff>
    </xdr:from>
    <xdr:to>
      <xdr:col>2</xdr:col>
      <xdr:colOff>0</xdr:colOff>
      <xdr:row>1166</xdr:row>
      <xdr:rowOff>0</xdr:rowOff>
    </xdr:to>
    <xdr:pic>
      <xdr:nvPicPr>
        <xdr:cNvPr id="44" name="Picture 1" descr="Picture"/>
        <xdr:cNvPicPr>
          <a:picLocks noChangeAspect="true"/>
        </xdr:cNvPicPr>
      </xdr:nvPicPr>
      <xdr:blipFill>
        <a:blip r:embed="rId44"/>
        <a:stretch>
          <a:fillRect/>
        </a:stretch>
      </xdr:blipFill>
      <xdr:spPr>
        <a:xfrm>
          <a:off x="0" y="0"/>
          <a:ext cx="0" cy="0"/>
        </a:xfrm>
        <a:prstGeom prst="rect">
          <a:avLst/>
        </a:prstGeom>
      </xdr:spPr>
    </xdr:pic>
    <xdr:clientData/>
  </xdr:twoCellAnchor>
  <xdr:twoCellAnchor editAs="absolute">
    <xdr:from>
      <xdr:col>0</xdr:col>
      <xdr:colOff>0</xdr:colOff>
      <xdr:row>1192</xdr:row>
      <xdr:rowOff>0</xdr:rowOff>
    </xdr:from>
    <xdr:to>
      <xdr:col>2</xdr:col>
      <xdr:colOff>0</xdr:colOff>
      <xdr:row>1195</xdr:row>
      <xdr:rowOff>0</xdr:rowOff>
    </xdr:to>
    <xdr:pic>
      <xdr:nvPicPr>
        <xdr:cNvPr id="45" name="Picture 1" descr="Picture"/>
        <xdr:cNvPicPr>
          <a:picLocks noChangeAspect="true"/>
        </xdr:cNvPicPr>
      </xdr:nvPicPr>
      <xdr:blipFill>
        <a:blip r:embed="rId45"/>
        <a:stretch>
          <a:fillRect/>
        </a:stretch>
      </xdr:blipFill>
      <xdr:spPr>
        <a:xfrm>
          <a:off x="0" y="0"/>
          <a:ext cx="0" cy="0"/>
        </a:xfrm>
        <a:prstGeom prst="rect">
          <a:avLst/>
        </a:prstGeom>
      </xdr:spPr>
    </xdr:pic>
    <xdr:clientData/>
  </xdr:twoCellAnchor>
  <xdr:twoCellAnchor editAs="absolute">
    <xdr:from>
      <xdr:col>0</xdr:col>
      <xdr:colOff>0</xdr:colOff>
      <xdr:row>1219</xdr:row>
      <xdr:rowOff>0</xdr:rowOff>
    </xdr:from>
    <xdr:to>
      <xdr:col>2</xdr:col>
      <xdr:colOff>0</xdr:colOff>
      <xdr:row>1222</xdr:row>
      <xdr:rowOff>0</xdr:rowOff>
    </xdr:to>
    <xdr:pic>
      <xdr:nvPicPr>
        <xdr:cNvPr id="46" name="Picture 1" descr="Picture"/>
        <xdr:cNvPicPr>
          <a:picLocks noChangeAspect="true"/>
        </xdr:cNvPicPr>
      </xdr:nvPicPr>
      <xdr:blipFill>
        <a:blip r:embed="rId46"/>
        <a:stretch>
          <a:fillRect/>
        </a:stretch>
      </xdr:blipFill>
      <xdr:spPr>
        <a:xfrm>
          <a:off x="0" y="0"/>
          <a:ext cx="0" cy="0"/>
        </a:xfrm>
        <a:prstGeom prst="rect">
          <a:avLst/>
        </a:prstGeom>
      </xdr:spPr>
    </xdr:pic>
    <xdr:clientData/>
  </xdr:twoCellAnchor>
  <xdr:twoCellAnchor editAs="absolute">
    <xdr:from>
      <xdr:col>0</xdr:col>
      <xdr:colOff>0</xdr:colOff>
      <xdr:row>1245</xdr:row>
      <xdr:rowOff>0</xdr:rowOff>
    </xdr:from>
    <xdr:to>
      <xdr:col>2</xdr:col>
      <xdr:colOff>0</xdr:colOff>
      <xdr:row>1248</xdr:row>
      <xdr:rowOff>0</xdr:rowOff>
    </xdr:to>
    <xdr:pic>
      <xdr:nvPicPr>
        <xdr:cNvPr id="47" name="Picture 1" descr="Picture"/>
        <xdr:cNvPicPr>
          <a:picLocks noChangeAspect="true"/>
        </xdr:cNvPicPr>
      </xdr:nvPicPr>
      <xdr:blipFill>
        <a:blip r:embed="rId47"/>
        <a:stretch>
          <a:fillRect/>
        </a:stretch>
      </xdr:blipFill>
      <xdr:spPr>
        <a:xfrm>
          <a:off x="0" y="0"/>
          <a:ext cx="0" cy="0"/>
        </a:xfrm>
        <a:prstGeom prst="rect">
          <a:avLst/>
        </a:prstGeom>
      </xdr:spPr>
    </xdr:pic>
    <xdr:clientData/>
  </xdr:twoCellAnchor>
  <xdr:twoCellAnchor editAs="absolute">
    <xdr:from>
      <xdr:col>0</xdr:col>
      <xdr:colOff>0</xdr:colOff>
      <xdr:row>1270</xdr:row>
      <xdr:rowOff>0</xdr:rowOff>
    </xdr:from>
    <xdr:to>
      <xdr:col>2</xdr:col>
      <xdr:colOff>0</xdr:colOff>
      <xdr:row>1273</xdr:row>
      <xdr:rowOff>0</xdr:rowOff>
    </xdr:to>
    <xdr:pic>
      <xdr:nvPicPr>
        <xdr:cNvPr id="48" name="Picture 1" descr="Picture"/>
        <xdr:cNvPicPr>
          <a:picLocks noChangeAspect="true"/>
        </xdr:cNvPicPr>
      </xdr:nvPicPr>
      <xdr:blipFill>
        <a:blip r:embed="rId48"/>
        <a:stretch>
          <a:fillRect/>
        </a:stretch>
      </xdr:blipFill>
      <xdr:spPr>
        <a:xfrm>
          <a:off x="0" y="0"/>
          <a:ext cx="0" cy="0"/>
        </a:xfrm>
        <a:prstGeom prst="rect">
          <a:avLst/>
        </a:prstGeom>
      </xdr:spPr>
    </xdr:pic>
    <xdr:clientData/>
  </xdr:twoCellAnchor>
  <xdr:twoCellAnchor editAs="absolute">
    <xdr:from>
      <xdr:col>0</xdr:col>
      <xdr:colOff>0</xdr:colOff>
      <xdr:row>1298</xdr:row>
      <xdr:rowOff>0</xdr:rowOff>
    </xdr:from>
    <xdr:to>
      <xdr:col>2</xdr:col>
      <xdr:colOff>0</xdr:colOff>
      <xdr:row>1301</xdr:row>
      <xdr:rowOff>0</xdr:rowOff>
    </xdr:to>
    <xdr:pic>
      <xdr:nvPicPr>
        <xdr:cNvPr id="49" name="Picture 1" descr="Picture"/>
        <xdr:cNvPicPr>
          <a:picLocks noChangeAspect="true"/>
        </xdr:cNvPicPr>
      </xdr:nvPicPr>
      <xdr:blipFill>
        <a:blip r:embed="rId49"/>
        <a:stretch>
          <a:fillRect/>
        </a:stretch>
      </xdr:blipFill>
      <xdr:spPr>
        <a:xfrm>
          <a:off x="0" y="0"/>
          <a:ext cx="0" cy="0"/>
        </a:xfrm>
        <a:prstGeom prst="rect">
          <a:avLst/>
        </a:prstGeom>
      </xdr:spPr>
    </xdr:pic>
    <xdr:clientData/>
  </xdr:twoCellAnchor>
  <xdr:twoCellAnchor editAs="absolute">
    <xdr:from>
      <xdr:col>0</xdr:col>
      <xdr:colOff>0</xdr:colOff>
      <xdr:row>1330</xdr:row>
      <xdr:rowOff>0</xdr:rowOff>
    </xdr:from>
    <xdr:to>
      <xdr:col>2</xdr:col>
      <xdr:colOff>0</xdr:colOff>
      <xdr:row>1333</xdr:row>
      <xdr:rowOff>0</xdr:rowOff>
    </xdr:to>
    <xdr:pic>
      <xdr:nvPicPr>
        <xdr:cNvPr id="50" name="Picture 1" descr="Picture"/>
        <xdr:cNvPicPr>
          <a:picLocks noChangeAspect="true"/>
        </xdr:cNvPicPr>
      </xdr:nvPicPr>
      <xdr:blipFill>
        <a:blip r:embed="rId50"/>
        <a:stretch>
          <a:fillRect/>
        </a:stretch>
      </xdr:blipFill>
      <xdr:spPr>
        <a:xfrm>
          <a:off x="0" y="0"/>
          <a:ext cx="0" cy="0"/>
        </a:xfrm>
        <a:prstGeom prst="rect">
          <a:avLst/>
        </a:prstGeom>
      </xdr:spPr>
    </xdr:pic>
    <xdr:clientData/>
  </xdr:twoCellAnchor>
  <xdr:twoCellAnchor editAs="absolute">
    <xdr:from>
      <xdr:col>0</xdr:col>
      <xdr:colOff>0</xdr:colOff>
      <xdr:row>1359</xdr:row>
      <xdr:rowOff>0</xdr:rowOff>
    </xdr:from>
    <xdr:to>
      <xdr:col>2</xdr:col>
      <xdr:colOff>0</xdr:colOff>
      <xdr:row>1362</xdr:row>
      <xdr:rowOff>0</xdr:rowOff>
    </xdr:to>
    <xdr:pic>
      <xdr:nvPicPr>
        <xdr:cNvPr id="51" name="Picture 1" descr="Picture"/>
        <xdr:cNvPicPr>
          <a:picLocks noChangeAspect="true"/>
        </xdr:cNvPicPr>
      </xdr:nvPicPr>
      <xdr:blipFill>
        <a:blip r:embed="rId51"/>
        <a:stretch>
          <a:fillRect/>
        </a:stretch>
      </xdr:blipFill>
      <xdr:spPr>
        <a:xfrm>
          <a:off x="0" y="0"/>
          <a:ext cx="0" cy="0"/>
        </a:xfrm>
        <a:prstGeom prst="rect">
          <a:avLst/>
        </a:prstGeom>
      </xdr:spPr>
    </xdr:pic>
    <xdr:clientData/>
  </xdr:twoCellAnchor>
  <xdr:twoCellAnchor editAs="absolute">
    <xdr:from>
      <xdr:col>0</xdr:col>
      <xdr:colOff>0</xdr:colOff>
      <xdr:row>1389</xdr:row>
      <xdr:rowOff>0</xdr:rowOff>
    </xdr:from>
    <xdr:to>
      <xdr:col>2</xdr:col>
      <xdr:colOff>0</xdr:colOff>
      <xdr:row>1392</xdr:row>
      <xdr:rowOff>0</xdr:rowOff>
    </xdr:to>
    <xdr:pic>
      <xdr:nvPicPr>
        <xdr:cNvPr id="52" name="Picture 1" descr="Picture"/>
        <xdr:cNvPicPr>
          <a:picLocks noChangeAspect="true"/>
        </xdr:cNvPicPr>
      </xdr:nvPicPr>
      <xdr:blipFill>
        <a:blip r:embed="rId52"/>
        <a:stretch>
          <a:fillRect/>
        </a:stretch>
      </xdr:blipFill>
      <xdr:spPr>
        <a:xfrm>
          <a:off x="0" y="0"/>
          <a:ext cx="0" cy="0"/>
        </a:xfrm>
        <a:prstGeom prst="rect">
          <a:avLst/>
        </a:prstGeom>
      </xdr:spPr>
    </xdr:pic>
    <xdr:clientData/>
  </xdr:twoCellAnchor>
  <xdr:twoCellAnchor editAs="absolute">
    <xdr:from>
      <xdr:col>0</xdr:col>
      <xdr:colOff>0</xdr:colOff>
      <xdr:row>1414</xdr:row>
      <xdr:rowOff>0</xdr:rowOff>
    </xdr:from>
    <xdr:to>
      <xdr:col>2</xdr:col>
      <xdr:colOff>0</xdr:colOff>
      <xdr:row>1417</xdr:row>
      <xdr:rowOff>0</xdr:rowOff>
    </xdr:to>
    <xdr:pic>
      <xdr:nvPicPr>
        <xdr:cNvPr id="53" name="Picture 1" descr="Picture"/>
        <xdr:cNvPicPr>
          <a:picLocks noChangeAspect="true"/>
        </xdr:cNvPicPr>
      </xdr:nvPicPr>
      <xdr:blipFill>
        <a:blip r:embed="rId53"/>
        <a:stretch>
          <a:fillRect/>
        </a:stretch>
      </xdr:blipFill>
      <xdr:spPr>
        <a:xfrm>
          <a:off x="0" y="0"/>
          <a:ext cx="0" cy="0"/>
        </a:xfrm>
        <a:prstGeom prst="rect">
          <a:avLst/>
        </a:prstGeom>
      </xdr:spPr>
    </xdr:pic>
    <xdr:clientData/>
  </xdr:twoCellAnchor>
  <xdr:twoCellAnchor editAs="absolute">
    <xdr:from>
      <xdr:col>0</xdr:col>
      <xdr:colOff>0</xdr:colOff>
      <xdr:row>1445</xdr:row>
      <xdr:rowOff>0</xdr:rowOff>
    </xdr:from>
    <xdr:to>
      <xdr:col>2</xdr:col>
      <xdr:colOff>0</xdr:colOff>
      <xdr:row>1448</xdr:row>
      <xdr:rowOff>0</xdr:rowOff>
    </xdr:to>
    <xdr:pic>
      <xdr:nvPicPr>
        <xdr:cNvPr id="54" name="Picture 1" descr="Picture"/>
        <xdr:cNvPicPr>
          <a:picLocks noChangeAspect="true"/>
        </xdr:cNvPicPr>
      </xdr:nvPicPr>
      <xdr:blipFill>
        <a:blip r:embed="rId54"/>
        <a:stretch>
          <a:fillRect/>
        </a:stretch>
      </xdr:blipFill>
      <xdr:spPr>
        <a:xfrm>
          <a:off x="0" y="0"/>
          <a:ext cx="0" cy="0"/>
        </a:xfrm>
        <a:prstGeom prst="rect">
          <a:avLst/>
        </a:prstGeom>
      </xdr:spPr>
    </xdr:pic>
    <xdr:clientData/>
  </xdr:twoCellAnchor>
  <xdr:twoCellAnchor editAs="absolute">
    <xdr:from>
      <xdr:col>0</xdr:col>
      <xdr:colOff>0</xdr:colOff>
      <xdr:row>1472</xdr:row>
      <xdr:rowOff>0</xdr:rowOff>
    </xdr:from>
    <xdr:to>
      <xdr:col>2</xdr:col>
      <xdr:colOff>0</xdr:colOff>
      <xdr:row>1475</xdr:row>
      <xdr:rowOff>0</xdr:rowOff>
    </xdr:to>
    <xdr:pic>
      <xdr:nvPicPr>
        <xdr:cNvPr id="55" name="Picture 1" descr="Picture"/>
        <xdr:cNvPicPr>
          <a:picLocks noChangeAspect="true"/>
        </xdr:cNvPicPr>
      </xdr:nvPicPr>
      <xdr:blipFill>
        <a:blip r:embed="rId55"/>
        <a:stretch>
          <a:fillRect/>
        </a:stretch>
      </xdr:blipFill>
      <xdr:spPr>
        <a:xfrm>
          <a:off x="0" y="0"/>
          <a:ext cx="0" cy="0"/>
        </a:xfrm>
        <a:prstGeom prst="rect">
          <a:avLst/>
        </a:prstGeom>
      </xdr:spPr>
    </xdr:pic>
    <xdr:clientData/>
  </xdr:twoCellAnchor>
  <xdr:twoCellAnchor editAs="absolute">
    <xdr:from>
      <xdr:col>0</xdr:col>
      <xdr:colOff>0</xdr:colOff>
      <xdr:row>1495</xdr:row>
      <xdr:rowOff>0</xdr:rowOff>
    </xdr:from>
    <xdr:to>
      <xdr:col>2</xdr:col>
      <xdr:colOff>0</xdr:colOff>
      <xdr:row>1498</xdr:row>
      <xdr:rowOff>0</xdr:rowOff>
    </xdr:to>
    <xdr:pic>
      <xdr:nvPicPr>
        <xdr:cNvPr id="56" name="Picture 1" descr="Picture"/>
        <xdr:cNvPicPr>
          <a:picLocks noChangeAspect="true"/>
        </xdr:cNvPicPr>
      </xdr:nvPicPr>
      <xdr:blipFill>
        <a:blip r:embed="rId56"/>
        <a:stretch>
          <a:fillRect/>
        </a:stretch>
      </xdr:blipFill>
      <xdr:spPr>
        <a:xfrm>
          <a:off x="0" y="0"/>
          <a:ext cx="0" cy="0"/>
        </a:xfrm>
        <a:prstGeom prst="rect">
          <a:avLst/>
        </a:prstGeom>
      </xdr:spPr>
    </xdr:pic>
    <xdr:clientData/>
  </xdr:twoCellAnchor>
  <xdr:twoCellAnchor editAs="absolute">
    <xdr:from>
      <xdr:col>0</xdr:col>
      <xdr:colOff>0</xdr:colOff>
      <xdr:row>1522</xdr:row>
      <xdr:rowOff>0</xdr:rowOff>
    </xdr:from>
    <xdr:to>
      <xdr:col>2</xdr:col>
      <xdr:colOff>0</xdr:colOff>
      <xdr:row>1525</xdr:row>
      <xdr:rowOff>0</xdr:rowOff>
    </xdr:to>
    <xdr:pic>
      <xdr:nvPicPr>
        <xdr:cNvPr id="57" name="Picture 1" descr="Picture"/>
        <xdr:cNvPicPr>
          <a:picLocks noChangeAspect="true"/>
        </xdr:cNvPicPr>
      </xdr:nvPicPr>
      <xdr:blipFill>
        <a:blip r:embed="rId57"/>
        <a:stretch>
          <a:fillRect/>
        </a:stretch>
      </xdr:blipFill>
      <xdr:spPr>
        <a:xfrm>
          <a:off x="0" y="0"/>
          <a:ext cx="0" cy="0"/>
        </a:xfrm>
        <a:prstGeom prst="rect">
          <a:avLst/>
        </a:prstGeom>
      </xdr:spPr>
    </xdr:pic>
    <xdr:clientData/>
  </xdr:twoCellAnchor>
  <xdr:twoCellAnchor editAs="absolute">
    <xdr:from>
      <xdr:col>0</xdr:col>
      <xdr:colOff>0</xdr:colOff>
      <xdr:row>1548</xdr:row>
      <xdr:rowOff>0</xdr:rowOff>
    </xdr:from>
    <xdr:to>
      <xdr:col>2</xdr:col>
      <xdr:colOff>0</xdr:colOff>
      <xdr:row>1551</xdr:row>
      <xdr:rowOff>0</xdr:rowOff>
    </xdr:to>
    <xdr:pic>
      <xdr:nvPicPr>
        <xdr:cNvPr id="58" name="Picture 1" descr="Picture"/>
        <xdr:cNvPicPr>
          <a:picLocks noChangeAspect="true"/>
        </xdr:cNvPicPr>
      </xdr:nvPicPr>
      <xdr:blipFill>
        <a:blip r:embed="rId58"/>
        <a:stretch>
          <a:fillRect/>
        </a:stretch>
      </xdr:blipFill>
      <xdr:spPr>
        <a:xfrm>
          <a:off x="0" y="0"/>
          <a:ext cx="0" cy="0"/>
        </a:xfrm>
        <a:prstGeom prst="rect">
          <a:avLst/>
        </a:prstGeom>
      </xdr:spPr>
    </xdr:pic>
    <xdr:clientData/>
  </xdr:twoCellAnchor>
  <xdr:twoCellAnchor editAs="absolute">
    <xdr:from>
      <xdr:col>0</xdr:col>
      <xdr:colOff>0</xdr:colOff>
      <xdr:row>1575</xdr:row>
      <xdr:rowOff>0</xdr:rowOff>
    </xdr:from>
    <xdr:to>
      <xdr:col>2</xdr:col>
      <xdr:colOff>0</xdr:colOff>
      <xdr:row>1578</xdr:row>
      <xdr:rowOff>0</xdr:rowOff>
    </xdr:to>
    <xdr:pic>
      <xdr:nvPicPr>
        <xdr:cNvPr id="59" name="Picture 1" descr="Picture"/>
        <xdr:cNvPicPr>
          <a:picLocks noChangeAspect="true"/>
        </xdr:cNvPicPr>
      </xdr:nvPicPr>
      <xdr:blipFill>
        <a:blip r:embed="rId59"/>
        <a:stretch>
          <a:fillRect/>
        </a:stretch>
      </xdr:blipFill>
      <xdr:spPr>
        <a:xfrm>
          <a:off x="0" y="0"/>
          <a:ext cx="0" cy="0"/>
        </a:xfrm>
        <a:prstGeom prst="rect">
          <a:avLst/>
        </a:prstGeom>
      </xdr:spPr>
    </xdr:pic>
    <xdr:clientData/>
  </xdr:twoCellAnchor>
  <xdr:twoCellAnchor editAs="absolute">
    <xdr:from>
      <xdr:col>0</xdr:col>
      <xdr:colOff>0</xdr:colOff>
      <xdr:row>1612</xdr:row>
      <xdr:rowOff>0</xdr:rowOff>
    </xdr:from>
    <xdr:to>
      <xdr:col>2</xdr:col>
      <xdr:colOff>0</xdr:colOff>
      <xdr:row>1615</xdr:row>
      <xdr:rowOff>0</xdr:rowOff>
    </xdr:to>
    <xdr:pic>
      <xdr:nvPicPr>
        <xdr:cNvPr id="60" name="Picture 1" descr="Picture"/>
        <xdr:cNvPicPr>
          <a:picLocks noChangeAspect="true"/>
        </xdr:cNvPicPr>
      </xdr:nvPicPr>
      <xdr:blipFill>
        <a:blip r:embed="rId60"/>
        <a:stretch>
          <a:fillRect/>
        </a:stretch>
      </xdr:blipFill>
      <xdr:spPr>
        <a:xfrm>
          <a:off x="0" y="0"/>
          <a:ext cx="0" cy="0"/>
        </a:xfrm>
        <a:prstGeom prst="rect">
          <a:avLst/>
        </a:prstGeom>
      </xdr:spPr>
    </xdr:pic>
    <xdr:clientData/>
  </xdr:twoCellAnchor>
  <xdr:twoCellAnchor editAs="absolute">
    <xdr:from>
      <xdr:col>0</xdr:col>
      <xdr:colOff>0</xdr:colOff>
      <xdr:row>1638</xdr:row>
      <xdr:rowOff>0</xdr:rowOff>
    </xdr:from>
    <xdr:to>
      <xdr:col>2</xdr:col>
      <xdr:colOff>0</xdr:colOff>
      <xdr:row>1641</xdr:row>
      <xdr:rowOff>0</xdr:rowOff>
    </xdr:to>
    <xdr:pic>
      <xdr:nvPicPr>
        <xdr:cNvPr id="61" name="Picture 1" descr="Picture"/>
        <xdr:cNvPicPr>
          <a:picLocks noChangeAspect="true"/>
        </xdr:cNvPicPr>
      </xdr:nvPicPr>
      <xdr:blipFill>
        <a:blip r:embed="rId61"/>
        <a:stretch>
          <a:fillRect/>
        </a:stretch>
      </xdr:blipFill>
      <xdr:spPr>
        <a:xfrm>
          <a:off x="0" y="0"/>
          <a:ext cx="0" cy="0"/>
        </a:xfrm>
        <a:prstGeom prst="rect">
          <a:avLst/>
        </a:prstGeom>
      </xdr:spPr>
    </xdr:pic>
    <xdr:clientData/>
  </xdr:twoCellAnchor>
  <xdr:twoCellAnchor editAs="absolute">
    <xdr:from>
      <xdr:col>0</xdr:col>
      <xdr:colOff>0</xdr:colOff>
      <xdr:row>1662</xdr:row>
      <xdr:rowOff>0</xdr:rowOff>
    </xdr:from>
    <xdr:to>
      <xdr:col>2</xdr:col>
      <xdr:colOff>0</xdr:colOff>
      <xdr:row>1665</xdr:row>
      <xdr:rowOff>0</xdr:rowOff>
    </xdr:to>
    <xdr:pic>
      <xdr:nvPicPr>
        <xdr:cNvPr id="62" name="Picture 1" descr="Picture"/>
        <xdr:cNvPicPr>
          <a:picLocks noChangeAspect="true"/>
        </xdr:cNvPicPr>
      </xdr:nvPicPr>
      <xdr:blipFill>
        <a:blip r:embed="rId62"/>
        <a:stretch>
          <a:fillRect/>
        </a:stretch>
      </xdr:blipFill>
      <xdr:spPr>
        <a:xfrm>
          <a:off x="0" y="0"/>
          <a:ext cx="0" cy="0"/>
        </a:xfrm>
        <a:prstGeom prst="rect">
          <a:avLst/>
        </a:prstGeom>
      </xdr:spPr>
    </xdr:pic>
    <xdr:clientData/>
  </xdr:twoCellAnchor>
  <xdr:twoCellAnchor editAs="absolute">
    <xdr:from>
      <xdr:col>0</xdr:col>
      <xdr:colOff>0</xdr:colOff>
      <xdr:row>1693</xdr:row>
      <xdr:rowOff>0</xdr:rowOff>
    </xdr:from>
    <xdr:to>
      <xdr:col>2</xdr:col>
      <xdr:colOff>0</xdr:colOff>
      <xdr:row>1696</xdr:row>
      <xdr:rowOff>0</xdr:rowOff>
    </xdr:to>
    <xdr:pic>
      <xdr:nvPicPr>
        <xdr:cNvPr id="63" name="Picture 1" descr="Picture"/>
        <xdr:cNvPicPr>
          <a:picLocks noChangeAspect="true"/>
        </xdr:cNvPicPr>
      </xdr:nvPicPr>
      <xdr:blipFill>
        <a:blip r:embed="rId63"/>
        <a:stretch>
          <a:fillRect/>
        </a:stretch>
      </xdr:blipFill>
      <xdr:spPr>
        <a:xfrm>
          <a:off x="0" y="0"/>
          <a:ext cx="0" cy="0"/>
        </a:xfrm>
        <a:prstGeom prst="rect">
          <a:avLst/>
        </a:prstGeom>
      </xdr:spPr>
    </xdr:pic>
    <xdr:clientData/>
  </xdr:twoCellAnchor>
  <xdr:twoCellAnchor editAs="absolute">
    <xdr:from>
      <xdr:col>0</xdr:col>
      <xdr:colOff>0</xdr:colOff>
      <xdr:row>1721</xdr:row>
      <xdr:rowOff>0</xdr:rowOff>
    </xdr:from>
    <xdr:to>
      <xdr:col>2</xdr:col>
      <xdr:colOff>0</xdr:colOff>
      <xdr:row>1724</xdr:row>
      <xdr:rowOff>0</xdr:rowOff>
    </xdr:to>
    <xdr:pic>
      <xdr:nvPicPr>
        <xdr:cNvPr id="64" name="Picture 1" descr="Picture"/>
        <xdr:cNvPicPr>
          <a:picLocks noChangeAspect="true"/>
        </xdr:cNvPicPr>
      </xdr:nvPicPr>
      <xdr:blipFill>
        <a:blip r:embed="rId64"/>
        <a:stretch>
          <a:fillRect/>
        </a:stretch>
      </xdr:blipFill>
      <xdr:spPr>
        <a:xfrm>
          <a:off x="0" y="0"/>
          <a:ext cx="0" cy="0"/>
        </a:xfrm>
        <a:prstGeom prst="rect">
          <a:avLst/>
        </a:prstGeom>
      </xdr:spPr>
    </xdr:pic>
    <xdr:clientData/>
  </xdr:twoCellAnchor>
  <xdr:twoCellAnchor editAs="absolute">
    <xdr:from>
      <xdr:col>0</xdr:col>
      <xdr:colOff>0</xdr:colOff>
      <xdr:row>1746</xdr:row>
      <xdr:rowOff>0</xdr:rowOff>
    </xdr:from>
    <xdr:to>
      <xdr:col>2</xdr:col>
      <xdr:colOff>0</xdr:colOff>
      <xdr:row>1749</xdr:row>
      <xdr:rowOff>0</xdr:rowOff>
    </xdr:to>
    <xdr:pic>
      <xdr:nvPicPr>
        <xdr:cNvPr id="65" name="Picture 1" descr="Picture"/>
        <xdr:cNvPicPr>
          <a:picLocks noChangeAspect="true"/>
        </xdr:cNvPicPr>
      </xdr:nvPicPr>
      <xdr:blipFill>
        <a:blip r:embed="rId65"/>
        <a:stretch>
          <a:fillRect/>
        </a:stretch>
      </xdr:blipFill>
      <xdr:spPr>
        <a:xfrm>
          <a:off x="0" y="0"/>
          <a:ext cx="0" cy="0"/>
        </a:xfrm>
        <a:prstGeom prst="rect">
          <a:avLst/>
        </a:prstGeom>
      </xdr:spPr>
    </xdr:pic>
    <xdr:clientData/>
  </xdr:twoCellAnchor>
  <xdr:twoCellAnchor editAs="absolute">
    <xdr:from>
      <xdr:col>0</xdr:col>
      <xdr:colOff>0</xdr:colOff>
      <xdr:row>1774</xdr:row>
      <xdr:rowOff>0</xdr:rowOff>
    </xdr:from>
    <xdr:to>
      <xdr:col>2</xdr:col>
      <xdr:colOff>0</xdr:colOff>
      <xdr:row>1777</xdr:row>
      <xdr:rowOff>0</xdr:rowOff>
    </xdr:to>
    <xdr:pic>
      <xdr:nvPicPr>
        <xdr:cNvPr id="66" name="Picture 1" descr="Picture"/>
        <xdr:cNvPicPr>
          <a:picLocks noChangeAspect="true"/>
        </xdr:cNvPicPr>
      </xdr:nvPicPr>
      <xdr:blipFill>
        <a:blip r:embed="rId66"/>
        <a:stretch>
          <a:fillRect/>
        </a:stretch>
      </xdr:blipFill>
      <xdr:spPr>
        <a:xfrm>
          <a:off x="0" y="0"/>
          <a:ext cx="0" cy="0"/>
        </a:xfrm>
        <a:prstGeom prst="rect">
          <a:avLst/>
        </a:prstGeom>
      </xdr:spPr>
    </xdr:pic>
    <xdr:clientData/>
  </xdr:twoCellAnchor>
  <xdr:twoCellAnchor editAs="absolute">
    <xdr:from>
      <xdr:col>0</xdr:col>
      <xdr:colOff>0</xdr:colOff>
      <xdr:row>1820</xdr:row>
      <xdr:rowOff>0</xdr:rowOff>
    </xdr:from>
    <xdr:to>
      <xdr:col>2</xdr:col>
      <xdr:colOff>0</xdr:colOff>
      <xdr:row>1823</xdr:row>
      <xdr:rowOff>0</xdr:rowOff>
    </xdr:to>
    <xdr:pic>
      <xdr:nvPicPr>
        <xdr:cNvPr id="67" name="Picture 1" descr="Picture"/>
        <xdr:cNvPicPr>
          <a:picLocks noChangeAspect="true"/>
        </xdr:cNvPicPr>
      </xdr:nvPicPr>
      <xdr:blipFill>
        <a:blip r:embed="rId67"/>
        <a:stretch>
          <a:fillRect/>
        </a:stretch>
      </xdr:blipFill>
      <xdr:spPr>
        <a:xfrm>
          <a:off x="0" y="0"/>
          <a:ext cx="0" cy="0"/>
        </a:xfrm>
        <a:prstGeom prst="rect">
          <a:avLst/>
        </a:prstGeom>
      </xdr:spPr>
    </xdr:pic>
    <xdr:clientData/>
  </xdr:twoCellAnchor>
  <xdr:twoCellAnchor editAs="absolute">
    <xdr:from>
      <xdr:col>0</xdr:col>
      <xdr:colOff>0</xdr:colOff>
      <xdr:row>1845</xdr:row>
      <xdr:rowOff>0</xdr:rowOff>
    </xdr:from>
    <xdr:to>
      <xdr:col>2</xdr:col>
      <xdr:colOff>0</xdr:colOff>
      <xdr:row>1848</xdr:row>
      <xdr:rowOff>0</xdr:rowOff>
    </xdr:to>
    <xdr:pic>
      <xdr:nvPicPr>
        <xdr:cNvPr id="68" name="Picture 1" descr="Picture"/>
        <xdr:cNvPicPr>
          <a:picLocks noChangeAspect="true"/>
        </xdr:cNvPicPr>
      </xdr:nvPicPr>
      <xdr:blipFill>
        <a:blip r:embed="rId68"/>
        <a:stretch>
          <a:fillRect/>
        </a:stretch>
      </xdr:blipFill>
      <xdr:spPr>
        <a:xfrm>
          <a:off x="0" y="0"/>
          <a:ext cx="0" cy="0"/>
        </a:xfrm>
        <a:prstGeom prst="rect">
          <a:avLst/>
        </a:prstGeom>
      </xdr:spPr>
    </xdr:pic>
    <xdr:clientData/>
  </xdr:twoCellAnchor>
  <xdr:twoCellAnchor editAs="absolute">
    <xdr:from>
      <xdr:col>0</xdr:col>
      <xdr:colOff>0</xdr:colOff>
      <xdr:row>1873</xdr:row>
      <xdr:rowOff>0</xdr:rowOff>
    </xdr:from>
    <xdr:to>
      <xdr:col>2</xdr:col>
      <xdr:colOff>0</xdr:colOff>
      <xdr:row>1876</xdr:row>
      <xdr:rowOff>0</xdr:rowOff>
    </xdr:to>
    <xdr:pic>
      <xdr:nvPicPr>
        <xdr:cNvPr id="69" name="Picture 1" descr="Picture"/>
        <xdr:cNvPicPr>
          <a:picLocks noChangeAspect="true"/>
        </xdr:cNvPicPr>
      </xdr:nvPicPr>
      <xdr:blipFill>
        <a:blip r:embed="rId69"/>
        <a:stretch>
          <a:fillRect/>
        </a:stretch>
      </xdr:blipFill>
      <xdr:spPr>
        <a:xfrm>
          <a:off x="0" y="0"/>
          <a:ext cx="0" cy="0"/>
        </a:xfrm>
        <a:prstGeom prst="rect">
          <a:avLst/>
        </a:prstGeom>
      </xdr:spPr>
    </xdr:pic>
    <xdr:clientData/>
  </xdr:twoCellAnchor>
  <xdr:twoCellAnchor editAs="absolute">
    <xdr:from>
      <xdr:col>0</xdr:col>
      <xdr:colOff>0</xdr:colOff>
      <xdr:row>1896</xdr:row>
      <xdr:rowOff>0</xdr:rowOff>
    </xdr:from>
    <xdr:to>
      <xdr:col>2</xdr:col>
      <xdr:colOff>0</xdr:colOff>
      <xdr:row>1899</xdr:row>
      <xdr:rowOff>0</xdr:rowOff>
    </xdr:to>
    <xdr:pic>
      <xdr:nvPicPr>
        <xdr:cNvPr id="70" name="Picture 1" descr="Picture"/>
        <xdr:cNvPicPr>
          <a:picLocks noChangeAspect="true"/>
        </xdr:cNvPicPr>
      </xdr:nvPicPr>
      <xdr:blipFill>
        <a:blip r:embed="rId70"/>
        <a:stretch>
          <a:fillRect/>
        </a:stretch>
      </xdr:blipFill>
      <xdr:spPr>
        <a:xfrm>
          <a:off x="0" y="0"/>
          <a:ext cx="0" cy="0"/>
        </a:xfrm>
        <a:prstGeom prst="rect">
          <a:avLst/>
        </a:prstGeom>
      </xdr:spPr>
    </xdr:pic>
    <xdr:clientData/>
  </xdr:twoCellAnchor>
  <xdr:twoCellAnchor editAs="absolute">
    <xdr:from>
      <xdr:col>0</xdr:col>
      <xdr:colOff>0</xdr:colOff>
      <xdr:row>1927</xdr:row>
      <xdr:rowOff>0</xdr:rowOff>
    </xdr:from>
    <xdr:to>
      <xdr:col>2</xdr:col>
      <xdr:colOff>0</xdr:colOff>
      <xdr:row>1930</xdr:row>
      <xdr:rowOff>0</xdr:rowOff>
    </xdr:to>
    <xdr:pic>
      <xdr:nvPicPr>
        <xdr:cNvPr id="71" name="Picture 1" descr="Picture"/>
        <xdr:cNvPicPr>
          <a:picLocks noChangeAspect="true"/>
        </xdr:cNvPicPr>
      </xdr:nvPicPr>
      <xdr:blipFill>
        <a:blip r:embed="rId71"/>
        <a:stretch>
          <a:fillRect/>
        </a:stretch>
      </xdr:blipFill>
      <xdr:spPr>
        <a:xfrm>
          <a:off x="0" y="0"/>
          <a:ext cx="0" cy="0"/>
        </a:xfrm>
        <a:prstGeom prst="rect">
          <a:avLst/>
        </a:prstGeom>
      </xdr:spPr>
    </xdr:pic>
    <xdr:clientData/>
  </xdr:twoCellAnchor>
  <xdr:twoCellAnchor editAs="absolute">
    <xdr:from>
      <xdr:col>0</xdr:col>
      <xdr:colOff>0</xdr:colOff>
      <xdr:row>1951</xdr:row>
      <xdr:rowOff>0</xdr:rowOff>
    </xdr:from>
    <xdr:to>
      <xdr:col>2</xdr:col>
      <xdr:colOff>0</xdr:colOff>
      <xdr:row>1954</xdr:row>
      <xdr:rowOff>0</xdr:rowOff>
    </xdr:to>
    <xdr:pic>
      <xdr:nvPicPr>
        <xdr:cNvPr id="72" name="Picture 1" descr="Picture"/>
        <xdr:cNvPicPr>
          <a:picLocks noChangeAspect="true"/>
        </xdr:cNvPicPr>
      </xdr:nvPicPr>
      <xdr:blipFill>
        <a:blip r:embed="rId72"/>
        <a:stretch>
          <a:fillRect/>
        </a:stretch>
      </xdr:blipFill>
      <xdr:spPr>
        <a:xfrm>
          <a:off x="0" y="0"/>
          <a:ext cx="0" cy="0"/>
        </a:xfrm>
        <a:prstGeom prst="rect">
          <a:avLst/>
        </a:prstGeom>
      </xdr:spPr>
    </xdr:pic>
    <xdr:clientData/>
  </xdr:twoCellAnchor>
  <xdr:twoCellAnchor editAs="absolute">
    <xdr:from>
      <xdr:col>0</xdr:col>
      <xdr:colOff>0</xdr:colOff>
      <xdr:row>1980</xdr:row>
      <xdr:rowOff>0</xdr:rowOff>
    </xdr:from>
    <xdr:to>
      <xdr:col>2</xdr:col>
      <xdr:colOff>0</xdr:colOff>
      <xdr:row>1983</xdr:row>
      <xdr:rowOff>0</xdr:rowOff>
    </xdr:to>
    <xdr:pic>
      <xdr:nvPicPr>
        <xdr:cNvPr id="73" name="Picture 1" descr="Picture"/>
        <xdr:cNvPicPr>
          <a:picLocks noChangeAspect="true"/>
        </xdr:cNvPicPr>
      </xdr:nvPicPr>
      <xdr:blipFill>
        <a:blip r:embed="rId73"/>
        <a:stretch>
          <a:fillRect/>
        </a:stretch>
      </xdr:blipFill>
      <xdr:spPr>
        <a:xfrm>
          <a:off x="0" y="0"/>
          <a:ext cx="0" cy="0"/>
        </a:xfrm>
        <a:prstGeom prst="rect">
          <a:avLst/>
        </a:prstGeom>
      </xdr:spPr>
    </xdr:pic>
    <xdr:clientData/>
  </xdr:twoCellAnchor>
  <xdr:twoCellAnchor editAs="absolute">
    <xdr:from>
      <xdr:col>0</xdr:col>
      <xdr:colOff>0</xdr:colOff>
      <xdr:row>2011</xdr:row>
      <xdr:rowOff>0</xdr:rowOff>
    </xdr:from>
    <xdr:to>
      <xdr:col>2</xdr:col>
      <xdr:colOff>0</xdr:colOff>
      <xdr:row>2014</xdr:row>
      <xdr:rowOff>0</xdr:rowOff>
    </xdr:to>
    <xdr:pic>
      <xdr:nvPicPr>
        <xdr:cNvPr id="74" name="Picture 1" descr="Picture"/>
        <xdr:cNvPicPr>
          <a:picLocks noChangeAspect="true"/>
        </xdr:cNvPicPr>
      </xdr:nvPicPr>
      <xdr:blipFill>
        <a:blip r:embed="rId74"/>
        <a:stretch>
          <a:fillRect/>
        </a:stretch>
      </xdr:blipFill>
      <xdr:spPr>
        <a:xfrm>
          <a:off x="0" y="0"/>
          <a:ext cx="0" cy="0"/>
        </a:xfrm>
        <a:prstGeom prst="rect">
          <a:avLst/>
        </a:prstGeom>
      </xdr:spPr>
    </xdr:pic>
    <xdr:clientData/>
  </xdr:twoCellAnchor>
  <xdr:twoCellAnchor editAs="absolute">
    <xdr:from>
      <xdr:col>0</xdr:col>
      <xdr:colOff>0</xdr:colOff>
      <xdr:row>2045</xdr:row>
      <xdr:rowOff>0</xdr:rowOff>
    </xdr:from>
    <xdr:to>
      <xdr:col>2</xdr:col>
      <xdr:colOff>0</xdr:colOff>
      <xdr:row>2048</xdr:row>
      <xdr:rowOff>0</xdr:rowOff>
    </xdr:to>
    <xdr:pic>
      <xdr:nvPicPr>
        <xdr:cNvPr id="75" name="Picture 1" descr="Picture"/>
        <xdr:cNvPicPr>
          <a:picLocks noChangeAspect="true"/>
        </xdr:cNvPicPr>
      </xdr:nvPicPr>
      <xdr:blipFill>
        <a:blip r:embed="rId75"/>
        <a:stretch>
          <a:fillRect/>
        </a:stretch>
      </xdr:blipFill>
      <xdr:spPr>
        <a:xfrm>
          <a:off x="0" y="0"/>
          <a:ext cx="0" cy="0"/>
        </a:xfrm>
        <a:prstGeom prst="rect">
          <a:avLst/>
        </a:prstGeom>
      </xdr:spPr>
    </xdr:pic>
    <xdr:clientData/>
  </xdr:twoCellAnchor>
  <xdr:twoCellAnchor editAs="absolute">
    <xdr:from>
      <xdr:col>0</xdr:col>
      <xdr:colOff>0</xdr:colOff>
      <xdr:row>2066</xdr:row>
      <xdr:rowOff>0</xdr:rowOff>
    </xdr:from>
    <xdr:to>
      <xdr:col>2</xdr:col>
      <xdr:colOff>0</xdr:colOff>
      <xdr:row>2069</xdr:row>
      <xdr:rowOff>0</xdr:rowOff>
    </xdr:to>
    <xdr:pic>
      <xdr:nvPicPr>
        <xdr:cNvPr id="76" name="Picture 1" descr="Picture"/>
        <xdr:cNvPicPr>
          <a:picLocks noChangeAspect="true"/>
        </xdr:cNvPicPr>
      </xdr:nvPicPr>
      <xdr:blipFill>
        <a:blip r:embed="rId76"/>
        <a:stretch>
          <a:fillRect/>
        </a:stretch>
      </xdr:blipFill>
      <xdr:spPr>
        <a:xfrm>
          <a:off x="0" y="0"/>
          <a:ext cx="0" cy="0"/>
        </a:xfrm>
        <a:prstGeom prst="rect">
          <a:avLst/>
        </a:prstGeom>
      </xdr:spPr>
    </xdr:pic>
    <xdr:clientData/>
  </xdr:twoCellAnchor>
  <xdr:twoCellAnchor editAs="absolute">
    <xdr:from>
      <xdr:col>0</xdr:col>
      <xdr:colOff>0</xdr:colOff>
      <xdr:row>2088</xdr:row>
      <xdr:rowOff>0</xdr:rowOff>
    </xdr:from>
    <xdr:to>
      <xdr:col>2</xdr:col>
      <xdr:colOff>0</xdr:colOff>
      <xdr:row>2091</xdr:row>
      <xdr:rowOff>0</xdr:rowOff>
    </xdr:to>
    <xdr:pic>
      <xdr:nvPicPr>
        <xdr:cNvPr id="77" name="Picture 1" descr="Picture"/>
        <xdr:cNvPicPr>
          <a:picLocks noChangeAspect="true"/>
        </xdr:cNvPicPr>
      </xdr:nvPicPr>
      <xdr:blipFill>
        <a:blip r:embed="rId77"/>
        <a:stretch>
          <a:fillRect/>
        </a:stretch>
      </xdr:blipFill>
      <xdr:spPr>
        <a:xfrm>
          <a:off x="0" y="0"/>
          <a:ext cx="0" cy="0"/>
        </a:xfrm>
        <a:prstGeom prst="rect">
          <a:avLst/>
        </a:prstGeom>
      </xdr:spPr>
    </xdr:pic>
    <xdr:clientData/>
  </xdr:twoCellAnchor>
  <xdr:twoCellAnchor editAs="absolute">
    <xdr:from>
      <xdr:col>0</xdr:col>
      <xdr:colOff>0</xdr:colOff>
      <xdr:row>2121</xdr:row>
      <xdr:rowOff>0</xdr:rowOff>
    </xdr:from>
    <xdr:to>
      <xdr:col>2</xdr:col>
      <xdr:colOff>0</xdr:colOff>
      <xdr:row>2124</xdr:row>
      <xdr:rowOff>0</xdr:rowOff>
    </xdr:to>
    <xdr:pic>
      <xdr:nvPicPr>
        <xdr:cNvPr id="78" name="Picture 1" descr="Picture"/>
        <xdr:cNvPicPr>
          <a:picLocks noChangeAspect="true"/>
        </xdr:cNvPicPr>
      </xdr:nvPicPr>
      <xdr:blipFill>
        <a:blip r:embed="rId78"/>
        <a:stretch>
          <a:fillRect/>
        </a:stretch>
      </xdr:blipFill>
      <xdr:spPr>
        <a:xfrm>
          <a:off x="0" y="0"/>
          <a:ext cx="0" cy="0"/>
        </a:xfrm>
        <a:prstGeom prst="rect">
          <a:avLst/>
        </a:prstGeom>
      </xdr:spPr>
    </xdr:pic>
    <xdr:clientData/>
  </xdr:twoCellAnchor>
  <xdr:twoCellAnchor editAs="absolute">
    <xdr:from>
      <xdr:col>0</xdr:col>
      <xdr:colOff>0</xdr:colOff>
      <xdr:row>2149</xdr:row>
      <xdr:rowOff>0</xdr:rowOff>
    </xdr:from>
    <xdr:to>
      <xdr:col>2</xdr:col>
      <xdr:colOff>0</xdr:colOff>
      <xdr:row>2152</xdr:row>
      <xdr:rowOff>0</xdr:rowOff>
    </xdr:to>
    <xdr:pic>
      <xdr:nvPicPr>
        <xdr:cNvPr id="79" name="Picture 1" descr="Picture"/>
        <xdr:cNvPicPr>
          <a:picLocks noChangeAspect="true"/>
        </xdr:cNvPicPr>
      </xdr:nvPicPr>
      <xdr:blipFill>
        <a:blip r:embed="rId79"/>
        <a:stretch>
          <a:fillRect/>
        </a:stretch>
      </xdr:blipFill>
      <xdr:spPr>
        <a:xfrm>
          <a:off x="0" y="0"/>
          <a:ext cx="0" cy="0"/>
        </a:xfrm>
        <a:prstGeom prst="rect">
          <a:avLst/>
        </a:prstGeom>
      </xdr:spPr>
    </xdr:pic>
    <xdr:clientData/>
  </xdr:twoCellAnchor>
  <xdr:twoCellAnchor editAs="absolute">
    <xdr:from>
      <xdr:col>0</xdr:col>
      <xdr:colOff>0</xdr:colOff>
      <xdr:row>2189</xdr:row>
      <xdr:rowOff>0</xdr:rowOff>
    </xdr:from>
    <xdr:to>
      <xdr:col>2</xdr:col>
      <xdr:colOff>0</xdr:colOff>
      <xdr:row>2192</xdr:row>
      <xdr:rowOff>0</xdr:rowOff>
    </xdr:to>
    <xdr:pic>
      <xdr:nvPicPr>
        <xdr:cNvPr id="80" name="Picture 1" descr="Picture"/>
        <xdr:cNvPicPr>
          <a:picLocks noChangeAspect="true"/>
        </xdr:cNvPicPr>
      </xdr:nvPicPr>
      <xdr:blipFill>
        <a:blip r:embed="rId80"/>
        <a:stretch>
          <a:fillRect/>
        </a:stretch>
      </xdr:blipFill>
      <xdr:spPr>
        <a:xfrm>
          <a:off x="0" y="0"/>
          <a:ext cx="0" cy="0"/>
        </a:xfrm>
        <a:prstGeom prst="rect">
          <a:avLst/>
        </a:prstGeom>
      </xdr:spPr>
    </xdr:pic>
    <xdr:clientData/>
  </xdr:twoCellAnchor>
  <xdr:twoCellAnchor editAs="absolute">
    <xdr:from>
      <xdr:col>0</xdr:col>
      <xdr:colOff>0</xdr:colOff>
      <xdr:row>2212</xdr:row>
      <xdr:rowOff>0</xdr:rowOff>
    </xdr:from>
    <xdr:to>
      <xdr:col>2</xdr:col>
      <xdr:colOff>0</xdr:colOff>
      <xdr:row>2215</xdr:row>
      <xdr:rowOff>0</xdr:rowOff>
    </xdr:to>
    <xdr:pic>
      <xdr:nvPicPr>
        <xdr:cNvPr id="81" name="Picture 1" descr="Picture"/>
        <xdr:cNvPicPr>
          <a:picLocks noChangeAspect="true"/>
        </xdr:cNvPicPr>
      </xdr:nvPicPr>
      <xdr:blipFill>
        <a:blip r:embed="rId81"/>
        <a:stretch>
          <a:fillRect/>
        </a:stretch>
      </xdr:blipFill>
      <xdr:spPr>
        <a:xfrm>
          <a:off x="0" y="0"/>
          <a:ext cx="0" cy="0"/>
        </a:xfrm>
        <a:prstGeom prst="rect">
          <a:avLst/>
        </a:prstGeom>
      </xdr:spPr>
    </xdr:pic>
    <xdr:clientData/>
  </xdr:twoCellAnchor>
  <xdr:twoCellAnchor editAs="absolute">
    <xdr:from>
      <xdr:col>0</xdr:col>
      <xdr:colOff>0</xdr:colOff>
      <xdr:row>2240</xdr:row>
      <xdr:rowOff>0</xdr:rowOff>
    </xdr:from>
    <xdr:to>
      <xdr:col>2</xdr:col>
      <xdr:colOff>0</xdr:colOff>
      <xdr:row>2243</xdr:row>
      <xdr:rowOff>0</xdr:rowOff>
    </xdr:to>
    <xdr:pic>
      <xdr:nvPicPr>
        <xdr:cNvPr id="82" name="Picture 1" descr="Picture"/>
        <xdr:cNvPicPr>
          <a:picLocks noChangeAspect="true"/>
        </xdr:cNvPicPr>
      </xdr:nvPicPr>
      <xdr:blipFill>
        <a:blip r:embed="rId82"/>
        <a:stretch>
          <a:fillRect/>
        </a:stretch>
      </xdr:blipFill>
      <xdr:spPr>
        <a:xfrm>
          <a:off x="0" y="0"/>
          <a:ext cx="0" cy="0"/>
        </a:xfrm>
        <a:prstGeom prst="rect">
          <a:avLst/>
        </a:prstGeom>
      </xdr:spPr>
    </xdr:pic>
    <xdr:clientData/>
  </xdr:twoCellAnchor>
  <xdr:twoCellAnchor editAs="absolute">
    <xdr:from>
      <xdr:col>0</xdr:col>
      <xdr:colOff>0</xdr:colOff>
      <xdr:row>2272</xdr:row>
      <xdr:rowOff>0</xdr:rowOff>
    </xdr:from>
    <xdr:to>
      <xdr:col>2</xdr:col>
      <xdr:colOff>0</xdr:colOff>
      <xdr:row>2275</xdr:row>
      <xdr:rowOff>0</xdr:rowOff>
    </xdr:to>
    <xdr:pic>
      <xdr:nvPicPr>
        <xdr:cNvPr id="83" name="Picture 1" descr="Picture"/>
        <xdr:cNvPicPr>
          <a:picLocks noChangeAspect="true"/>
        </xdr:cNvPicPr>
      </xdr:nvPicPr>
      <xdr:blipFill>
        <a:blip r:embed="rId83"/>
        <a:stretch>
          <a:fillRect/>
        </a:stretch>
      </xdr:blipFill>
      <xdr:spPr>
        <a:xfrm>
          <a:off x="0" y="0"/>
          <a:ext cx="0" cy="0"/>
        </a:xfrm>
        <a:prstGeom prst="rect">
          <a:avLst/>
        </a:prstGeom>
      </xdr:spPr>
    </xdr:pic>
    <xdr:clientData/>
  </xdr:twoCellAnchor>
  <xdr:twoCellAnchor editAs="absolute">
    <xdr:from>
      <xdr:col>0</xdr:col>
      <xdr:colOff>0</xdr:colOff>
      <xdr:row>2297</xdr:row>
      <xdr:rowOff>0</xdr:rowOff>
    </xdr:from>
    <xdr:to>
      <xdr:col>2</xdr:col>
      <xdr:colOff>0</xdr:colOff>
      <xdr:row>2300</xdr:row>
      <xdr:rowOff>0</xdr:rowOff>
    </xdr:to>
    <xdr:pic>
      <xdr:nvPicPr>
        <xdr:cNvPr id="84" name="Picture 1" descr="Picture"/>
        <xdr:cNvPicPr>
          <a:picLocks noChangeAspect="true"/>
        </xdr:cNvPicPr>
      </xdr:nvPicPr>
      <xdr:blipFill>
        <a:blip r:embed="rId84"/>
        <a:stretch>
          <a:fillRect/>
        </a:stretch>
      </xdr:blipFill>
      <xdr:spPr>
        <a:xfrm>
          <a:off x="0" y="0"/>
          <a:ext cx="0" cy="0"/>
        </a:xfrm>
        <a:prstGeom prst="rect">
          <a:avLst/>
        </a:prstGeom>
      </xdr:spPr>
    </xdr:pic>
    <xdr:clientData/>
  </xdr:twoCellAnchor>
  <xdr:twoCellAnchor editAs="absolute">
    <xdr:from>
      <xdr:col>0</xdr:col>
      <xdr:colOff>0</xdr:colOff>
      <xdr:row>2329</xdr:row>
      <xdr:rowOff>0</xdr:rowOff>
    </xdr:from>
    <xdr:to>
      <xdr:col>2</xdr:col>
      <xdr:colOff>0</xdr:colOff>
      <xdr:row>2332</xdr:row>
      <xdr:rowOff>0</xdr:rowOff>
    </xdr:to>
    <xdr:pic>
      <xdr:nvPicPr>
        <xdr:cNvPr id="85" name="Picture 1" descr="Picture"/>
        <xdr:cNvPicPr>
          <a:picLocks noChangeAspect="true"/>
        </xdr:cNvPicPr>
      </xdr:nvPicPr>
      <xdr:blipFill>
        <a:blip r:embed="rId85"/>
        <a:stretch>
          <a:fillRect/>
        </a:stretch>
      </xdr:blipFill>
      <xdr:spPr>
        <a:xfrm>
          <a:off x="0" y="0"/>
          <a:ext cx="0" cy="0"/>
        </a:xfrm>
        <a:prstGeom prst="rect">
          <a:avLst/>
        </a:prstGeom>
      </xdr:spPr>
    </xdr:pic>
    <xdr:clientData/>
  </xdr:twoCellAnchor>
  <xdr:twoCellAnchor editAs="absolute">
    <xdr:from>
      <xdr:col>0</xdr:col>
      <xdr:colOff>0</xdr:colOff>
      <xdr:row>2359</xdr:row>
      <xdr:rowOff>0</xdr:rowOff>
    </xdr:from>
    <xdr:to>
      <xdr:col>2</xdr:col>
      <xdr:colOff>0</xdr:colOff>
      <xdr:row>2362</xdr:row>
      <xdr:rowOff>0</xdr:rowOff>
    </xdr:to>
    <xdr:pic>
      <xdr:nvPicPr>
        <xdr:cNvPr id="86" name="Picture 1" descr="Picture"/>
        <xdr:cNvPicPr>
          <a:picLocks noChangeAspect="true"/>
        </xdr:cNvPicPr>
      </xdr:nvPicPr>
      <xdr:blipFill>
        <a:blip r:embed="rId86"/>
        <a:stretch>
          <a:fillRect/>
        </a:stretch>
      </xdr:blipFill>
      <xdr:spPr>
        <a:xfrm>
          <a:off x="0" y="0"/>
          <a:ext cx="0" cy="0"/>
        </a:xfrm>
        <a:prstGeom prst="rect">
          <a:avLst/>
        </a:prstGeom>
      </xdr:spPr>
    </xdr:pic>
    <xdr:clientData/>
  </xdr:twoCellAnchor>
  <xdr:twoCellAnchor editAs="absolute">
    <xdr:from>
      <xdr:col>0</xdr:col>
      <xdr:colOff>0</xdr:colOff>
      <xdr:row>2385</xdr:row>
      <xdr:rowOff>0</xdr:rowOff>
    </xdr:from>
    <xdr:to>
      <xdr:col>2</xdr:col>
      <xdr:colOff>0</xdr:colOff>
      <xdr:row>2388</xdr:row>
      <xdr:rowOff>0</xdr:rowOff>
    </xdr:to>
    <xdr:pic>
      <xdr:nvPicPr>
        <xdr:cNvPr id="87" name="Picture 1" descr="Picture"/>
        <xdr:cNvPicPr>
          <a:picLocks noChangeAspect="true"/>
        </xdr:cNvPicPr>
      </xdr:nvPicPr>
      <xdr:blipFill>
        <a:blip r:embed="rId87"/>
        <a:stretch>
          <a:fillRect/>
        </a:stretch>
      </xdr:blipFill>
      <xdr:spPr>
        <a:xfrm>
          <a:off x="0" y="0"/>
          <a:ext cx="0" cy="0"/>
        </a:xfrm>
        <a:prstGeom prst="rect">
          <a:avLst/>
        </a:prstGeom>
      </xdr:spPr>
    </xdr:pic>
    <xdr:clientData/>
  </xdr:twoCellAnchor>
  <xdr:twoCellAnchor editAs="absolute">
    <xdr:from>
      <xdr:col>0</xdr:col>
      <xdr:colOff>0</xdr:colOff>
      <xdr:row>2412</xdr:row>
      <xdr:rowOff>0</xdr:rowOff>
    </xdr:from>
    <xdr:to>
      <xdr:col>2</xdr:col>
      <xdr:colOff>0</xdr:colOff>
      <xdr:row>2415</xdr:row>
      <xdr:rowOff>0</xdr:rowOff>
    </xdr:to>
    <xdr:pic>
      <xdr:nvPicPr>
        <xdr:cNvPr id="88" name="Picture 1" descr="Picture"/>
        <xdr:cNvPicPr>
          <a:picLocks noChangeAspect="true"/>
        </xdr:cNvPicPr>
      </xdr:nvPicPr>
      <xdr:blipFill>
        <a:blip r:embed="rId88"/>
        <a:stretch>
          <a:fillRect/>
        </a:stretch>
      </xdr:blipFill>
      <xdr:spPr>
        <a:xfrm>
          <a:off x="0" y="0"/>
          <a:ext cx="0" cy="0"/>
        </a:xfrm>
        <a:prstGeom prst="rect">
          <a:avLst/>
        </a:prstGeom>
      </xdr:spPr>
    </xdr:pic>
    <xdr:clientData/>
  </xdr:twoCellAnchor>
  <xdr:twoCellAnchor editAs="absolute">
    <xdr:from>
      <xdr:col>0</xdr:col>
      <xdr:colOff>0</xdr:colOff>
      <xdr:row>2435</xdr:row>
      <xdr:rowOff>0</xdr:rowOff>
    </xdr:from>
    <xdr:to>
      <xdr:col>2</xdr:col>
      <xdr:colOff>0</xdr:colOff>
      <xdr:row>2438</xdr:row>
      <xdr:rowOff>0</xdr:rowOff>
    </xdr:to>
    <xdr:pic>
      <xdr:nvPicPr>
        <xdr:cNvPr id="89" name="Picture 1" descr="Picture"/>
        <xdr:cNvPicPr>
          <a:picLocks noChangeAspect="true"/>
        </xdr:cNvPicPr>
      </xdr:nvPicPr>
      <xdr:blipFill>
        <a:blip r:embed="rId89"/>
        <a:stretch>
          <a:fillRect/>
        </a:stretch>
      </xdr:blipFill>
      <xdr:spPr>
        <a:xfrm>
          <a:off x="0" y="0"/>
          <a:ext cx="0" cy="0"/>
        </a:xfrm>
        <a:prstGeom prst="rect">
          <a:avLst/>
        </a:prstGeom>
      </xdr:spPr>
    </xdr:pic>
    <xdr:clientData/>
  </xdr:twoCellAnchor>
  <xdr:twoCellAnchor editAs="absolute">
    <xdr:from>
      <xdr:col>0</xdr:col>
      <xdr:colOff>0</xdr:colOff>
      <xdr:row>2459</xdr:row>
      <xdr:rowOff>0</xdr:rowOff>
    </xdr:from>
    <xdr:to>
      <xdr:col>2</xdr:col>
      <xdr:colOff>0</xdr:colOff>
      <xdr:row>2462</xdr:row>
      <xdr:rowOff>0</xdr:rowOff>
    </xdr:to>
    <xdr:pic>
      <xdr:nvPicPr>
        <xdr:cNvPr id="90" name="Picture 1" descr="Picture"/>
        <xdr:cNvPicPr>
          <a:picLocks noChangeAspect="true"/>
        </xdr:cNvPicPr>
      </xdr:nvPicPr>
      <xdr:blipFill>
        <a:blip r:embed="rId90"/>
        <a:stretch>
          <a:fillRect/>
        </a:stretch>
      </xdr:blipFill>
      <xdr:spPr>
        <a:xfrm>
          <a:off x="0" y="0"/>
          <a:ext cx="0" cy="0"/>
        </a:xfrm>
        <a:prstGeom prst="rect">
          <a:avLst/>
        </a:prstGeom>
      </xdr:spPr>
    </xdr:pic>
    <xdr:clientData/>
  </xdr:twoCellAnchor>
  <xdr:twoCellAnchor editAs="absolute">
    <xdr:from>
      <xdr:col>0</xdr:col>
      <xdr:colOff>0</xdr:colOff>
      <xdr:row>2487</xdr:row>
      <xdr:rowOff>0</xdr:rowOff>
    </xdr:from>
    <xdr:to>
      <xdr:col>2</xdr:col>
      <xdr:colOff>0</xdr:colOff>
      <xdr:row>2490</xdr:row>
      <xdr:rowOff>0</xdr:rowOff>
    </xdr:to>
    <xdr:pic>
      <xdr:nvPicPr>
        <xdr:cNvPr id="91" name="Picture 1" descr="Picture"/>
        <xdr:cNvPicPr>
          <a:picLocks noChangeAspect="true"/>
        </xdr:cNvPicPr>
      </xdr:nvPicPr>
      <xdr:blipFill>
        <a:blip r:embed="rId91"/>
        <a:stretch>
          <a:fillRect/>
        </a:stretch>
      </xdr:blipFill>
      <xdr:spPr>
        <a:xfrm>
          <a:off x="0" y="0"/>
          <a:ext cx="0" cy="0"/>
        </a:xfrm>
        <a:prstGeom prst="rect">
          <a:avLst/>
        </a:prstGeom>
      </xdr:spPr>
    </xdr:pic>
    <xdr:clientData/>
  </xdr:twoCellAnchor>
  <xdr:twoCellAnchor editAs="absolute">
    <xdr:from>
      <xdr:col>0</xdr:col>
      <xdr:colOff>0</xdr:colOff>
      <xdr:row>2509</xdr:row>
      <xdr:rowOff>0</xdr:rowOff>
    </xdr:from>
    <xdr:to>
      <xdr:col>2</xdr:col>
      <xdr:colOff>0</xdr:colOff>
      <xdr:row>2512</xdr:row>
      <xdr:rowOff>0</xdr:rowOff>
    </xdr:to>
    <xdr:pic>
      <xdr:nvPicPr>
        <xdr:cNvPr id="92" name="Picture 1" descr="Picture"/>
        <xdr:cNvPicPr>
          <a:picLocks noChangeAspect="true"/>
        </xdr:cNvPicPr>
      </xdr:nvPicPr>
      <xdr:blipFill>
        <a:blip r:embed="rId92"/>
        <a:stretch>
          <a:fillRect/>
        </a:stretch>
      </xdr:blipFill>
      <xdr:spPr>
        <a:xfrm>
          <a:off x="0" y="0"/>
          <a:ext cx="0" cy="0"/>
        </a:xfrm>
        <a:prstGeom prst="rect">
          <a:avLst/>
        </a:prstGeom>
      </xdr:spPr>
    </xdr:pic>
    <xdr:clientData/>
  </xdr:twoCellAnchor>
  <xdr:twoCellAnchor editAs="absolute">
    <xdr:from>
      <xdr:col>0</xdr:col>
      <xdr:colOff>0</xdr:colOff>
      <xdr:row>2537</xdr:row>
      <xdr:rowOff>0</xdr:rowOff>
    </xdr:from>
    <xdr:to>
      <xdr:col>2</xdr:col>
      <xdr:colOff>0</xdr:colOff>
      <xdr:row>2540</xdr:row>
      <xdr:rowOff>0</xdr:rowOff>
    </xdr:to>
    <xdr:pic>
      <xdr:nvPicPr>
        <xdr:cNvPr id="93" name="Picture 1" descr="Picture"/>
        <xdr:cNvPicPr>
          <a:picLocks noChangeAspect="true"/>
        </xdr:cNvPicPr>
      </xdr:nvPicPr>
      <xdr:blipFill>
        <a:blip r:embed="rId93"/>
        <a:stretch>
          <a:fillRect/>
        </a:stretch>
      </xdr:blipFill>
      <xdr:spPr>
        <a:xfrm>
          <a:off x="0" y="0"/>
          <a:ext cx="0" cy="0"/>
        </a:xfrm>
        <a:prstGeom prst="rect">
          <a:avLst/>
        </a:prstGeom>
      </xdr:spPr>
    </xdr:pic>
    <xdr:clientData/>
  </xdr:twoCellAnchor>
  <xdr:twoCellAnchor editAs="absolute">
    <xdr:from>
      <xdr:col>0</xdr:col>
      <xdr:colOff>0</xdr:colOff>
      <xdr:row>2562</xdr:row>
      <xdr:rowOff>0</xdr:rowOff>
    </xdr:from>
    <xdr:to>
      <xdr:col>2</xdr:col>
      <xdr:colOff>0</xdr:colOff>
      <xdr:row>2565</xdr:row>
      <xdr:rowOff>0</xdr:rowOff>
    </xdr:to>
    <xdr:pic>
      <xdr:nvPicPr>
        <xdr:cNvPr id="94" name="Picture 1" descr="Picture"/>
        <xdr:cNvPicPr>
          <a:picLocks noChangeAspect="true"/>
        </xdr:cNvPicPr>
      </xdr:nvPicPr>
      <xdr:blipFill>
        <a:blip r:embed="rId94"/>
        <a:stretch>
          <a:fillRect/>
        </a:stretch>
      </xdr:blipFill>
      <xdr:spPr>
        <a:xfrm>
          <a:off x="0" y="0"/>
          <a:ext cx="0" cy="0"/>
        </a:xfrm>
        <a:prstGeom prst="rect">
          <a:avLst/>
        </a:prstGeom>
      </xdr:spPr>
    </xdr:pic>
    <xdr:clientData/>
  </xdr:twoCellAnchor>
  <xdr:twoCellAnchor editAs="absolute">
    <xdr:from>
      <xdr:col>0</xdr:col>
      <xdr:colOff>0</xdr:colOff>
      <xdr:row>2588</xdr:row>
      <xdr:rowOff>0</xdr:rowOff>
    </xdr:from>
    <xdr:to>
      <xdr:col>2</xdr:col>
      <xdr:colOff>0</xdr:colOff>
      <xdr:row>2591</xdr:row>
      <xdr:rowOff>0</xdr:rowOff>
    </xdr:to>
    <xdr:pic>
      <xdr:nvPicPr>
        <xdr:cNvPr id="95" name="Picture 1" descr="Picture"/>
        <xdr:cNvPicPr>
          <a:picLocks noChangeAspect="true"/>
        </xdr:cNvPicPr>
      </xdr:nvPicPr>
      <xdr:blipFill>
        <a:blip r:embed="rId95"/>
        <a:stretch>
          <a:fillRect/>
        </a:stretch>
      </xdr:blipFill>
      <xdr:spPr>
        <a:xfrm>
          <a:off x="0" y="0"/>
          <a:ext cx="0" cy="0"/>
        </a:xfrm>
        <a:prstGeom prst="rect">
          <a:avLst/>
        </a:prstGeom>
      </xdr:spPr>
    </xdr:pic>
    <xdr:clientData/>
  </xdr:twoCellAnchor>
  <xdr:twoCellAnchor editAs="absolute">
    <xdr:from>
      <xdr:col>0</xdr:col>
      <xdr:colOff>0</xdr:colOff>
      <xdr:row>2615</xdr:row>
      <xdr:rowOff>0</xdr:rowOff>
    </xdr:from>
    <xdr:to>
      <xdr:col>2</xdr:col>
      <xdr:colOff>0</xdr:colOff>
      <xdr:row>2618</xdr:row>
      <xdr:rowOff>0</xdr:rowOff>
    </xdr:to>
    <xdr:pic>
      <xdr:nvPicPr>
        <xdr:cNvPr id="96" name="Picture 1" descr="Picture"/>
        <xdr:cNvPicPr>
          <a:picLocks noChangeAspect="true"/>
        </xdr:cNvPicPr>
      </xdr:nvPicPr>
      <xdr:blipFill>
        <a:blip r:embed="rId96"/>
        <a:stretch>
          <a:fillRect/>
        </a:stretch>
      </xdr:blipFill>
      <xdr:spPr>
        <a:xfrm>
          <a:off x="0" y="0"/>
          <a:ext cx="0" cy="0"/>
        </a:xfrm>
        <a:prstGeom prst="rect">
          <a:avLst/>
        </a:prstGeom>
      </xdr:spPr>
    </xdr:pic>
    <xdr:clientData/>
  </xdr:twoCellAnchor>
  <xdr:twoCellAnchor editAs="absolute">
    <xdr:from>
      <xdr:col>0</xdr:col>
      <xdr:colOff>0</xdr:colOff>
      <xdr:row>2639</xdr:row>
      <xdr:rowOff>0</xdr:rowOff>
    </xdr:from>
    <xdr:to>
      <xdr:col>2</xdr:col>
      <xdr:colOff>0</xdr:colOff>
      <xdr:row>2642</xdr:row>
      <xdr:rowOff>0</xdr:rowOff>
    </xdr:to>
    <xdr:pic>
      <xdr:nvPicPr>
        <xdr:cNvPr id="97" name="Picture 1" descr="Picture"/>
        <xdr:cNvPicPr>
          <a:picLocks noChangeAspect="true"/>
        </xdr:cNvPicPr>
      </xdr:nvPicPr>
      <xdr:blipFill>
        <a:blip r:embed="rId97"/>
        <a:stretch>
          <a:fillRect/>
        </a:stretch>
      </xdr:blipFill>
      <xdr:spPr>
        <a:xfrm>
          <a:off x="0" y="0"/>
          <a:ext cx="0" cy="0"/>
        </a:xfrm>
        <a:prstGeom prst="rect">
          <a:avLst/>
        </a:prstGeom>
      </xdr:spPr>
    </xdr:pic>
    <xdr:clientData/>
  </xdr:twoCellAnchor>
  <xdr:twoCellAnchor editAs="absolute">
    <xdr:from>
      <xdr:col>0</xdr:col>
      <xdr:colOff>0</xdr:colOff>
      <xdr:row>2661</xdr:row>
      <xdr:rowOff>0</xdr:rowOff>
    </xdr:from>
    <xdr:to>
      <xdr:col>2</xdr:col>
      <xdr:colOff>0</xdr:colOff>
      <xdr:row>2664</xdr:row>
      <xdr:rowOff>0</xdr:rowOff>
    </xdr:to>
    <xdr:pic>
      <xdr:nvPicPr>
        <xdr:cNvPr id="98" name="Picture 1" descr="Picture"/>
        <xdr:cNvPicPr>
          <a:picLocks noChangeAspect="true"/>
        </xdr:cNvPicPr>
      </xdr:nvPicPr>
      <xdr:blipFill>
        <a:blip r:embed="rId98"/>
        <a:stretch>
          <a:fillRect/>
        </a:stretch>
      </xdr:blipFill>
      <xdr:spPr>
        <a:xfrm>
          <a:off x="0" y="0"/>
          <a:ext cx="0" cy="0"/>
        </a:xfrm>
        <a:prstGeom prst="rect">
          <a:avLst/>
        </a:prstGeom>
      </xdr:spPr>
    </xdr:pic>
    <xdr:clientData/>
  </xdr:twoCellAnchor>
  <xdr:twoCellAnchor editAs="absolute">
    <xdr:from>
      <xdr:col>0</xdr:col>
      <xdr:colOff>0</xdr:colOff>
      <xdr:row>2687</xdr:row>
      <xdr:rowOff>0</xdr:rowOff>
    </xdr:from>
    <xdr:to>
      <xdr:col>2</xdr:col>
      <xdr:colOff>0</xdr:colOff>
      <xdr:row>2690</xdr:row>
      <xdr:rowOff>0</xdr:rowOff>
    </xdr:to>
    <xdr:pic>
      <xdr:nvPicPr>
        <xdr:cNvPr id="99" name="Picture 1" descr="Picture"/>
        <xdr:cNvPicPr>
          <a:picLocks noChangeAspect="true"/>
        </xdr:cNvPicPr>
      </xdr:nvPicPr>
      <xdr:blipFill>
        <a:blip r:embed="rId99"/>
        <a:stretch>
          <a:fillRect/>
        </a:stretch>
      </xdr:blipFill>
      <xdr:spPr>
        <a:xfrm>
          <a:off x="0" y="0"/>
          <a:ext cx="0" cy="0"/>
        </a:xfrm>
        <a:prstGeom prst="rect">
          <a:avLst/>
        </a:prstGeom>
      </xdr:spPr>
    </xdr:pic>
    <xdr:clientData/>
  </xdr:twoCellAnchor>
  <xdr:twoCellAnchor editAs="absolute">
    <xdr:from>
      <xdr:col>0</xdr:col>
      <xdr:colOff>0</xdr:colOff>
      <xdr:row>2714</xdr:row>
      <xdr:rowOff>0</xdr:rowOff>
    </xdr:from>
    <xdr:to>
      <xdr:col>2</xdr:col>
      <xdr:colOff>0</xdr:colOff>
      <xdr:row>2717</xdr:row>
      <xdr:rowOff>0</xdr:rowOff>
    </xdr:to>
    <xdr:pic>
      <xdr:nvPicPr>
        <xdr:cNvPr id="100" name="Picture 1" descr="Picture"/>
        <xdr:cNvPicPr>
          <a:picLocks noChangeAspect="true"/>
        </xdr:cNvPicPr>
      </xdr:nvPicPr>
      <xdr:blipFill>
        <a:blip r:embed="rId100"/>
        <a:stretch>
          <a:fillRect/>
        </a:stretch>
      </xdr:blipFill>
      <xdr:spPr>
        <a:xfrm>
          <a:off x="0" y="0"/>
          <a:ext cx="0" cy="0"/>
        </a:xfrm>
        <a:prstGeom prst="rect">
          <a:avLst/>
        </a:prstGeom>
      </xdr:spPr>
    </xdr:pic>
    <xdr:clientData/>
  </xdr:twoCellAnchor>
  <xdr:twoCellAnchor editAs="absolute">
    <xdr:from>
      <xdr:col>0</xdr:col>
      <xdr:colOff>0</xdr:colOff>
      <xdr:row>2735</xdr:row>
      <xdr:rowOff>0</xdr:rowOff>
    </xdr:from>
    <xdr:to>
      <xdr:col>2</xdr:col>
      <xdr:colOff>0</xdr:colOff>
      <xdr:row>2738</xdr:row>
      <xdr:rowOff>0</xdr:rowOff>
    </xdr:to>
    <xdr:pic>
      <xdr:nvPicPr>
        <xdr:cNvPr id="101" name="Picture 1" descr="Picture"/>
        <xdr:cNvPicPr>
          <a:picLocks noChangeAspect="true"/>
        </xdr:cNvPicPr>
      </xdr:nvPicPr>
      <xdr:blipFill>
        <a:blip r:embed="rId101"/>
        <a:stretch>
          <a:fillRect/>
        </a:stretch>
      </xdr:blipFill>
      <xdr:spPr>
        <a:xfrm>
          <a:off x="0" y="0"/>
          <a:ext cx="0" cy="0"/>
        </a:xfrm>
        <a:prstGeom prst="rect">
          <a:avLst/>
        </a:prstGeom>
      </xdr:spPr>
    </xdr:pic>
    <xdr:clientData/>
  </xdr:twoCellAnchor>
  <xdr:twoCellAnchor editAs="absolute">
    <xdr:from>
      <xdr:col>0</xdr:col>
      <xdr:colOff>0</xdr:colOff>
      <xdr:row>2763</xdr:row>
      <xdr:rowOff>0</xdr:rowOff>
    </xdr:from>
    <xdr:to>
      <xdr:col>2</xdr:col>
      <xdr:colOff>0</xdr:colOff>
      <xdr:row>2766</xdr:row>
      <xdr:rowOff>0</xdr:rowOff>
    </xdr:to>
    <xdr:pic>
      <xdr:nvPicPr>
        <xdr:cNvPr id="102" name="Picture 1" descr="Picture"/>
        <xdr:cNvPicPr>
          <a:picLocks noChangeAspect="true"/>
        </xdr:cNvPicPr>
      </xdr:nvPicPr>
      <xdr:blipFill>
        <a:blip r:embed="rId102"/>
        <a:stretch>
          <a:fillRect/>
        </a:stretch>
      </xdr:blipFill>
      <xdr:spPr>
        <a:xfrm>
          <a:off x="0" y="0"/>
          <a:ext cx="0" cy="0"/>
        </a:xfrm>
        <a:prstGeom prst="rect">
          <a:avLst/>
        </a:prstGeom>
      </xdr:spPr>
    </xdr:pic>
    <xdr:clientData/>
  </xdr:twoCellAnchor>
  <xdr:twoCellAnchor editAs="absolute">
    <xdr:from>
      <xdr:col>0</xdr:col>
      <xdr:colOff>0</xdr:colOff>
      <xdr:row>2794</xdr:row>
      <xdr:rowOff>0</xdr:rowOff>
    </xdr:from>
    <xdr:to>
      <xdr:col>2</xdr:col>
      <xdr:colOff>0</xdr:colOff>
      <xdr:row>2797</xdr:row>
      <xdr:rowOff>0</xdr:rowOff>
    </xdr:to>
    <xdr:pic>
      <xdr:nvPicPr>
        <xdr:cNvPr id="103" name="Picture 1" descr="Picture"/>
        <xdr:cNvPicPr>
          <a:picLocks noChangeAspect="true"/>
        </xdr:cNvPicPr>
      </xdr:nvPicPr>
      <xdr:blipFill>
        <a:blip r:embed="rId103"/>
        <a:stretch>
          <a:fillRect/>
        </a:stretch>
      </xdr:blipFill>
      <xdr:spPr>
        <a:xfrm>
          <a:off x="0" y="0"/>
          <a:ext cx="0" cy="0"/>
        </a:xfrm>
        <a:prstGeom prst="rect">
          <a:avLst/>
        </a:prstGeom>
      </xdr:spPr>
    </xdr:pic>
    <xdr:clientData/>
  </xdr:twoCellAnchor>
  <xdr:twoCellAnchor editAs="absolute">
    <xdr:from>
      <xdr:col>0</xdr:col>
      <xdr:colOff>0</xdr:colOff>
      <xdr:row>2816</xdr:row>
      <xdr:rowOff>0</xdr:rowOff>
    </xdr:from>
    <xdr:to>
      <xdr:col>2</xdr:col>
      <xdr:colOff>0</xdr:colOff>
      <xdr:row>2819</xdr:row>
      <xdr:rowOff>0</xdr:rowOff>
    </xdr:to>
    <xdr:pic>
      <xdr:nvPicPr>
        <xdr:cNvPr id="104" name="Picture 1" descr="Picture"/>
        <xdr:cNvPicPr>
          <a:picLocks noChangeAspect="true"/>
        </xdr:cNvPicPr>
      </xdr:nvPicPr>
      <xdr:blipFill>
        <a:blip r:embed="rId104"/>
        <a:stretch>
          <a:fillRect/>
        </a:stretch>
      </xdr:blipFill>
      <xdr:spPr>
        <a:xfrm>
          <a:off x="0" y="0"/>
          <a:ext cx="0" cy="0"/>
        </a:xfrm>
        <a:prstGeom prst="rect">
          <a:avLst/>
        </a:prstGeom>
      </xdr:spPr>
    </xdr:pic>
    <xdr:clientData/>
  </xdr:twoCellAnchor>
  <xdr:twoCellAnchor editAs="absolute">
    <xdr:from>
      <xdr:col>0</xdr:col>
      <xdr:colOff>0</xdr:colOff>
      <xdr:row>2841</xdr:row>
      <xdr:rowOff>0</xdr:rowOff>
    </xdr:from>
    <xdr:to>
      <xdr:col>2</xdr:col>
      <xdr:colOff>0</xdr:colOff>
      <xdr:row>2844</xdr:row>
      <xdr:rowOff>0</xdr:rowOff>
    </xdr:to>
    <xdr:pic>
      <xdr:nvPicPr>
        <xdr:cNvPr id="105" name="Picture 1" descr="Picture"/>
        <xdr:cNvPicPr>
          <a:picLocks noChangeAspect="true"/>
        </xdr:cNvPicPr>
      </xdr:nvPicPr>
      <xdr:blipFill>
        <a:blip r:embed="rId105"/>
        <a:stretch>
          <a:fillRect/>
        </a:stretch>
      </xdr:blipFill>
      <xdr:spPr>
        <a:xfrm>
          <a:off x="0" y="0"/>
          <a:ext cx="0" cy="0"/>
        </a:xfrm>
        <a:prstGeom prst="rect">
          <a:avLst/>
        </a:prstGeom>
      </xdr:spPr>
    </xdr:pic>
    <xdr:clientData/>
  </xdr:twoCellAnchor>
  <xdr:twoCellAnchor editAs="absolute">
    <xdr:from>
      <xdr:col>0</xdr:col>
      <xdr:colOff>0</xdr:colOff>
      <xdr:row>2865</xdr:row>
      <xdr:rowOff>0</xdr:rowOff>
    </xdr:from>
    <xdr:to>
      <xdr:col>2</xdr:col>
      <xdr:colOff>0</xdr:colOff>
      <xdr:row>2868</xdr:row>
      <xdr:rowOff>0</xdr:rowOff>
    </xdr:to>
    <xdr:pic>
      <xdr:nvPicPr>
        <xdr:cNvPr id="106" name="Picture 1" descr="Picture"/>
        <xdr:cNvPicPr>
          <a:picLocks noChangeAspect="true"/>
        </xdr:cNvPicPr>
      </xdr:nvPicPr>
      <xdr:blipFill>
        <a:blip r:embed="rId106"/>
        <a:stretch>
          <a:fillRect/>
        </a:stretch>
      </xdr:blipFill>
      <xdr:spPr>
        <a:xfrm>
          <a:off x="0" y="0"/>
          <a:ext cx="0" cy="0"/>
        </a:xfrm>
        <a:prstGeom prst="rect">
          <a:avLst/>
        </a:prstGeom>
      </xdr:spPr>
    </xdr:pic>
    <xdr:clientData/>
  </xdr:twoCellAnchor>
  <xdr:twoCellAnchor editAs="absolute">
    <xdr:from>
      <xdr:col>0</xdr:col>
      <xdr:colOff>0</xdr:colOff>
      <xdr:row>2888</xdr:row>
      <xdr:rowOff>0</xdr:rowOff>
    </xdr:from>
    <xdr:to>
      <xdr:col>2</xdr:col>
      <xdr:colOff>0</xdr:colOff>
      <xdr:row>2891</xdr:row>
      <xdr:rowOff>0</xdr:rowOff>
    </xdr:to>
    <xdr:pic>
      <xdr:nvPicPr>
        <xdr:cNvPr id="107" name="Picture 1" descr="Picture"/>
        <xdr:cNvPicPr>
          <a:picLocks noChangeAspect="true"/>
        </xdr:cNvPicPr>
      </xdr:nvPicPr>
      <xdr:blipFill>
        <a:blip r:embed="rId107"/>
        <a:stretch>
          <a:fillRect/>
        </a:stretch>
      </xdr:blipFill>
      <xdr:spPr>
        <a:xfrm>
          <a:off x="0" y="0"/>
          <a:ext cx="0" cy="0"/>
        </a:xfrm>
        <a:prstGeom prst="rect">
          <a:avLst/>
        </a:prstGeom>
      </xdr:spPr>
    </xdr:pic>
    <xdr:clientData/>
  </xdr:twoCellAnchor>
  <xdr:twoCellAnchor editAs="absolute">
    <xdr:from>
      <xdr:col>0</xdr:col>
      <xdr:colOff>0</xdr:colOff>
      <xdr:row>2908</xdr:row>
      <xdr:rowOff>0</xdr:rowOff>
    </xdr:from>
    <xdr:to>
      <xdr:col>2</xdr:col>
      <xdr:colOff>0</xdr:colOff>
      <xdr:row>2911</xdr:row>
      <xdr:rowOff>0</xdr:rowOff>
    </xdr:to>
    <xdr:pic>
      <xdr:nvPicPr>
        <xdr:cNvPr id="108" name="Picture 1" descr="Picture"/>
        <xdr:cNvPicPr>
          <a:picLocks noChangeAspect="true"/>
        </xdr:cNvPicPr>
      </xdr:nvPicPr>
      <xdr:blipFill>
        <a:blip r:embed="rId108"/>
        <a:stretch>
          <a:fillRect/>
        </a:stretch>
      </xdr:blipFill>
      <xdr:spPr>
        <a:xfrm>
          <a:off x="0" y="0"/>
          <a:ext cx="0" cy="0"/>
        </a:xfrm>
        <a:prstGeom prst="rect">
          <a:avLst/>
        </a:prstGeom>
      </xdr:spPr>
    </xdr:pic>
    <xdr:clientData/>
  </xdr:twoCellAnchor>
  <xdr:twoCellAnchor editAs="absolute">
    <xdr:from>
      <xdr:col>0</xdr:col>
      <xdr:colOff>0</xdr:colOff>
      <xdr:row>2930</xdr:row>
      <xdr:rowOff>0</xdr:rowOff>
    </xdr:from>
    <xdr:to>
      <xdr:col>2</xdr:col>
      <xdr:colOff>0</xdr:colOff>
      <xdr:row>2933</xdr:row>
      <xdr:rowOff>0</xdr:rowOff>
    </xdr:to>
    <xdr:pic>
      <xdr:nvPicPr>
        <xdr:cNvPr id="109" name="Picture 1" descr="Picture"/>
        <xdr:cNvPicPr>
          <a:picLocks noChangeAspect="true"/>
        </xdr:cNvPicPr>
      </xdr:nvPicPr>
      <xdr:blipFill>
        <a:blip r:embed="rId109"/>
        <a:stretch>
          <a:fillRect/>
        </a:stretch>
      </xdr:blipFill>
      <xdr:spPr>
        <a:xfrm>
          <a:off x="0" y="0"/>
          <a:ext cx="0" cy="0"/>
        </a:xfrm>
        <a:prstGeom prst="rect">
          <a:avLst/>
        </a:prstGeom>
      </xdr:spPr>
    </xdr:pic>
    <xdr:clientData/>
  </xdr:twoCellAnchor>
  <xdr:twoCellAnchor editAs="absolute">
    <xdr:from>
      <xdr:col>0</xdr:col>
      <xdr:colOff>0</xdr:colOff>
      <xdr:row>2963</xdr:row>
      <xdr:rowOff>0</xdr:rowOff>
    </xdr:from>
    <xdr:to>
      <xdr:col>2</xdr:col>
      <xdr:colOff>0</xdr:colOff>
      <xdr:row>2966</xdr:row>
      <xdr:rowOff>0</xdr:rowOff>
    </xdr:to>
    <xdr:pic>
      <xdr:nvPicPr>
        <xdr:cNvPr id="110" name="Picture 1" descr="Picture"/>
        <xdr:cNvPicPr>
          <a:picLocks noChangeAspect="true"/>
        </xdr:cNvPicPr>
      </xdr:nvPicPr>
      <xdr:blipFill>
        <a:blip r:embed="rId110"/>
        <a:stretch>
          <a:fillRect/>
        </a:stretch>
      </xdr:blipFill>
      <xdr:spPr>
        <a:xfrm>
          <a:off x="0" y="0"/>
          <a:ext cx="0" cy="0"/>
        </a:xfrm>
        <a:prstGeom prst="rect">
          <a:avLst/>
        </a:prstGeom>
      </xdr:spPr>
    </xdr:pic>
    <xdr:clientData/>
  </xdr:twoCellAnchor>
  <xdr:twoCellAnchor editAs="absolute">
    <xdr:from>
      <xdr:col>0</xdr:col>
      <xdr:colOff>0</xdr:colOff>
      <xdr:row>2995</xdr:row>
      <xdr:rowOff>0</xdr:rowOff>
    </xdr:from>
    <xdr:to>
      <xdr:col>2</xdr:col>
      <xdr:colOff>0</xdr:colOff>
      <xdr:row>2998</xdr:row>
      <xdr:rowOff>0</xdr:rowOff>
    </xdr:to>
    <xdr:pic>
      <xdr:nvPicPr>
        <xdr:cNvPr id="111" name="Picture 1" descr="Picture"/>
        <xdr:cNvPicPr>
          <a:picLocks noChangeAspect="true"/>
        </xdr:cNvPicPr>
      </xdr:nvPicPr>
      <xdr:blipFill>
        <a:blip r:embed="rId111"/>
        <a:stretch>
          <a:fillRect/>
        </a:stretch>
      </xdr:blipFill>
      <xdr:spPr>
        <a:xfrm>
          <a:off x="0" y="0"/>
          <a:ext cx="0" cy="0"/>
        </a:xfrm>
        <a:prstGeom prst="rect">
          <a:avLst/>
        </a:prstGeom>
      </xdr:spPr>
    </xdr:pic>
    <xdr:clientData/>
  </xdr:twoCellAnchor>
  <xdr:twoCellAnchor editAs="absolute">
    <xdr:from>
      <xdr:col>0</xdr:col>
      <xdr:colOff>0</xdr:colOff>
      <xdr:row>3028</xdr:row>
      <xdr:rowOff>0</xdr:rowOff>
    </xdr:from>
    <xdr:to>
      <xdr:col>2</xdr:col>
      <xdr:colOff>0</xdr:colOff>
      <xdr:row>3031</xdr:row>
      <xdr:rowOff>0</xdr:rowOff>
    </xdr:to>
    <xdr:pic>
      <xdr:nvPicPr>
        <xdr:cNvPr id="112" name="Picture 1" descr="Picture"/>
        <xdr:cNvPicPr>
          <a:picLocks noChangeAspect="true"/>
        </xdr:cNvPicPr>
      </xdr:nvPicPr>
      <xdr:blipFill>
        <a:blip r:embed="rId112"/>
        <a:stretch>
          <a:fillRect/>
        </a:stretch>
      </xdr:blipFill>
      <xdr:spPr>
        <a:xfrm>
          <a:off x="0" y="0"/>
          <a:ext cx="0" cy="0"/>
        </a:xfrm>
        <a:prstGeom prst="rect">
          <a:avLst/>
        </a:prstGeom>
      </xdr:spPr>
    </xdr:pic>
    <xdr:clientData/>
  </xdr:twoCellAnchor>
  <xdr:twoCellAnchor editAs="absolute">
    <xdr:from>
      <xdr:col>0</xdr:col>
      <xdr:colOff>0</xdr:colOff>
      <xdr:row>3054</xdr:row>
      <xdr:rowOff>0</xdr:rowOff>
    </xdr:from>
    <xdr:to>
      <xdr:col>2</xdr:col>
      <xdr:colOff>0</xdr:colOff>
      <xdr:row>3057</xdr:row>
      <xdr:rowOff>0</xdr:rowOff>
    </xdr:to>
    <xdr:pic>
      <xdr:nvPicPr>
        <xdr:cNvPr id="113" name="Picture 1" descr="Picture"/>
        <xdr:cNvPicPr>
          <a:picLocks noChangeAspect="true"/>
        </xdr:cNvPicPr>
      </xdr:nvPicPr>
      <xdr:blipFill>
        <a:blip r:embed="rId113"/>
        <a:stretch>
          <a:fillRect/>
        </a:stretch>
      </xdr:blipFill>
      <xdr:spPr>
        <a:xfrm>
          <a:off x="0" y="0"/>
          <a:ext cx="0" cy="0"/>
        </a:xfrm>
        <a:prstGeom prst="rect">
          <a:avLst/>
        </a:prstGeom>
      </xdr:spPr>
    </xdr:pic>
    <xdr:clientData/>
  </xdr:twoCellAnchor>
  <xdr:twoCellAnchor editAs="absolute">
    <xdr:from>
      <xdr:col>0</xdr:col>
      <xdr:colOff>0</xdr:colOff>
      <xdr:row>3077</xdr:row>
      <xdr:rowOff>0</xdr:rowOff>
    </xdr:from>
    <xdr:to>
      <xdr:col>2</xdr:col>
      <xdr:colOff>0</xdr:colOff>
      <xdr:row>3080</xdr:row>
      <xdr:rowOff>0</xdr:rowOff>
    </xdr:to>
    <xdr:pic>
      <xdr:nvPicPr>
        <xdr:cNvPr id="114" name="Picture 1" descr="Picture"/>
        <xdr:cNvPicPr>
          <a:picLocks noChangeAspect="true"/>
        </xdr:cNvPicPr>
      </xdr:nvPicPr>
      <xdr:blipFill>
        <a:blip r:embed="rId114"/>
        <a:stretch>
          <a:fillRect/>
        </a:stretch>
      </xdr:blipFill>
      <xdr:spPr>
        <a:xfrm>
          <a:off x="0" y="0"/>
          <a:ext cx="0" cy="0"/>
        </a:xfrm>
        <a:prstGeom prst="rect">
          <a:avLst/>
        </a:prstGeom>
      </xdr:spPr>
    </xdr:pic>
    <xdr:clientData/>
  </xdr:twoCellAnchor>
  <xdr:twoCellAnchor editAs="absolute">
    <xdr:from>
      <xdr:col>0</xdr:col>
      <xdr:colOff>0</xdr:colOff>
      <xdr:row>3101</xdr:row>
      <xdr:rowOff>0</xdr:rowOff>
    </xdr:from>
    <xdr:to>
      <xdr:col>2</xdr:col>
      <xdr:colOff>0</xdr:colOff>
      <xdr:row>3104</xdr:row>
      <xdr:rowOff>0</xdr:rowOff>
    </xdr:to>
    <xdr:pic>
      <xdr:nvPicPr>
        <xdr:cNvPr id="115" name="Picture 1" descr="Picture"/>
        <xdr:cNvPicPr>
          <a:picLocks noChangeAspect="true"/>
        </xdr:cNvPicPr>
      </xdr:nvPicPr>
      <xdr:blipFill>
        <a:blip r:embed="rId115"/>
        <a:stretch>
          <a:fillRect/>
        </a:stretch>
      </xdr:blipFill>
      <xdr:spPr>
        <a:xfrm>
          <a:off x="0" y="0"/>
          <a:ext cx="0" cy="0"/>
        </a:xfrm>
        <a:prstGeom prst="rect">
          <a:avLst/>
        </a:prstGeom>
      </xdr:spPr>
    </xdr:pic>
    <xdr:clientData/>
  </xdr:twoCellAnchor>
  <xdr:twoCellAnchor editAs="absolute">
    <xdr:from>
      <xdr:col>0</xdr:col>
      <xdr:colOff>0</xdr:colOff>
      <xdr:row>3127</xdr:row>
      <xdr:rowOff>0</xdr:rowOff>
    </xdr:from>
    <xdr:to>
      <xdr:col>2</xdr:col>
      <xdr:colOff>0</xdr:colOff>
      <xdr:row>3130</xdr:row>
      <xdr:rowOff>0</xdr:rowOff>
    </xdr:to>
    <xdr:pic>
      <xdr:nvPicPr>
        <xdr:cNvPr id="116" name="Picture 1" descr="Picture"/>
        <xdr:cNvPicPr>
          <a:picLocks noChangeAspect="true"/>
        </xdr:cNvPicPr>
      </xdr:nvPicPr>
      <xdr:blipFill>
        <a:blip r:embed="rId116"/>
        <a:stretch>
          <a:fillRect/>
        </a:stretch>
      </xdr:blipFill>
      <xdr:spPr>
        <a:xfrm>
          <a:off x="0" y="0"/>
          <a:ext cx="0" cy="0"/>
        </a:xfrm>
        <a:prstGeom prst="rect">
          <a:avLst/>
        </a:prstGeom>
      </xdr:spPr>
    </xdr:pic>
    <xdr:clientData/>
  </xdr:twoCellAnchor>
  <xdr:twoCellAnchor editAs="absolute">
    <xdr:from>
      <xdr:col>0</xdr:col>
      <xdr:colOff>0</xdr:colOff>
      <xdr:row>3155</xdr:row>
      <xdr:rowOff>0</xdr:rowOff>
    </xdr:from>
    <xdr:to>
      <xdr:col>2</xdr:col>
      <xdr:colOff>0</xdr:colOff>
      <xdr:row>3158</xdr:row>
      <xdr:rowOff>0</xdr:rowOff>
    </xdr:to>
    <xdr:pic>
      <xdr:nvPicPr>
        <xdr:cNvPr id="117" name="Picture 1" descr="Picture"/>
        <xdr:cNvPicPr>
          <a:picLocks noChangeAspect="true"/>
        </xdr:cNvPicPr>
      </xdr:nvPicPr>
      <xdr:blipFill>
        <a:blip r:embed="rId117"/>
        <a:stretch>
          <a:fillRect/>
        </a:stretch>
      </xdr:blipFill>
      <xdr:spPr>
        <a:xfrm>
          <a:off x="0" y="0"/>
          <a:ext cx="0" cy="0"/>
        </a:xfrm>
        <a:prstGeom prst="rect">
          <a:avLst/>
        </a:prstGeom>
      </xdr:spPr>
    </xdr:pic>
    <xdr:clientData/>
  </xdr:twoCellAnchor>
  <xdr:twoCellAnchor editAs="absolute">
    <xdr:from>
      <xdr:col>0</xdr:col>
      <xdr:colOff>0</xdr:colOff>
      <xdr:row>3184</xdr:row>
      <xdr:rowOff>0</xdr:rowOff>
    </xdr:from>
    <xdr:to>
      <xdr:col>2</xdr:col>
      <xdr:colOff>0</xdr:colOff>
      <xdr:row>3187</xdr:row>
      <xdr:rowOff>0</xdr:rowOff>
    </xdr:to>
    <xdr:pic>
      <xdr:nvPicPr>
        <xdr:cNvPr id="118" name="Picture 1" descr="Picture"/>
        <xdr:cNvPicPr>
          <a:picLocks noChangeAspect="true"/>
        </xdr:cNvPicPr>
      </xdr:nvPicPr>
      <xdr:blipFill>
        <a:blip r:embed="rId118"/>
        <a:stretch>
          <a:fillRect/>
        </a:stretch>
      </xdr:blipFill>
      <xdr:spPr>
        <a:xfrm>
          <a:off x="0" y="0"/>
          <a:ext cx="0" cy="0"/>
        </a:xfrm>
        <a:prstGeom prst="rect">
          <a:avLst/>
        </a:prstGeom>
      </xdr:spPr>
    </xdr:pic>
    <xdr:clientData/>
  </xdr:twoCellAnchor>
  <xdr:twoCellAnchor editAs="absolute">
    <xdr:from>
      <xdr:col>0</xdr:col>
      <xdr:colOff>0</xdr:colOff>
      <xdr:row>3205</xdr:row>
      <xdr:rowOff>0</xdr:rowOff>
    </xdr:from>
    <xdr:to>
      <xdr:col>2</xdr:col>
      <xdr:colOff>0</xdr:colOff>
      <xdr:row>3208</xdr:row>
      <xdr:rowOff>0</xdr:rowOff>
    </xdr:to>
    <xdr:pic>
      <xdr:nvPicPr>
        <xdr:cNvPr id="119" name="Picture 1" descr="Picture"/>
        <xdr:cNvPicPr>
          <a:picLocks noChangeAspect="true"/>
        </xdr:cNvPicPr>
      </xdr:nvPicPr>
      <xdr:blipFill>
        <a:blip r:embed="rId119"/>
        <a:stretch>
          <a:fillRect/>
        </a:stretch>
      </xdr:blipFill>
      <xdr:spPr>
        <a:xfrm>
          <a:off x="0" y="0"/>
          <a:ext cx="0" cy="0"/>
        </a:xfrm>
        <a:prstGeom prst="rect">
          <a:avLst/>
        </a:prstGeom>
      </xdr:spPr>
    </xdr:pic>
    <xdr:clientData/>
  </xdr:twoCellAnchor>
  <xdr:twoCellAnchor editAs="absolute">
    <xdr:from>
      <xdr:col>0</xdr:col>
      <xdr:colOff>0</xdr:colOff>
      <xdr:row>3225</xdr:row>
      <xdr:rowOff>0</xdr:rowOff>
    </xdr:from>
    <xdr:to>
      <xdr:col>2</xdr:col>
      <xdr:colOff>0</xdr:colOff>
      <xdr:row>3228</xdr:row>
      <xdr:rowOff>0</xdr:rowOff>
    </xdr:to>
    <xdr:pic>
      <xdr:nvPicPr>
        <xdr:cNvPr id="120" name="Picture 1" descr="Picture"/>
        <xdr:cNvPicPr>
          <a:picLocks noChangeAspect="true"/>
        </xdr:cNvPicPr>
      </xdr:nvPicPr>
      <xdr:blipFill>
        <a:blip r:embed="rId120"/>
        <a:stretch>
          <a:fillRect/>
        </a:stretch>
      </xdr:blipFill>
      <xdr:spPr>
        <a:xfrm>
          <a:off x="0" y="0"/>
          <a:ext cx="0" cy="0"/>
        </a:xfrm>
        <a:prstGeom prst="rect">
          <a:avLst/>
        </a:prstGeom>
      </xdr:spPr>
    </xdr:pic>
    <xdr:clientData/>
  </xdr:twoCellAnchor>
  <xdr:twoCellAnchor editAs="absolute">
    <xdr:from>
      <xdr:col>0</xdr:col>
      <xdr:colOff>0</xdr:colOff>
      <xdr:row>3250</xdr:row>
      <xdr:rowOff>0</xdr:rowOff>
    </xdr:from>
    <xdr:to>
      <xdr:col>2</xdr:col>
      <xdr:colOff>0</xdr:colOff>
      <xdr:row>3253</xdr:row>
      <xdr:rowOff>0</xdr:rowOff>
    </xdr:to>
    <xdr:pic>
      <xdr:nvPicPr>
        <xdr:cNvPr id="121" name="Picture 1" descr="Picture"/>
        <xdr:cNvPicPr>
          <a:picLocks noChangeAspect="true"/>
        </xdr:cNvPicPr>
      </xdr:nvPicPr>
      <xdr:blipFill>
        <a:blip r:embed="rId121"/>
        <a:stretch>
          <a:fillRect/>
        </a:stretch>
      </xdr:blipFill>
      <xdr:spPr>
        <a:xfrm>
          <a:off x="0" y="0"/>
          <a:ext cx="0" cy="0"/>
        </a:xfrm>
        <a:prstGeom prst="rect">
          <a:avLst/>
        </a:prstGeom>
      </xdr:spPr>
    </xdr:pic>
    <xdr:clientData/>
  </xdr:twoCellAnchor>
  <xdr:twoCellAnchor editAs="absolute">
    <xdr:from>
      <xdr:col>0</xdr:col>
      <xdr:colOff>0</xdr:colOff>
      <xdr:row>3278</xdr:row>
      <xdr:rowOff>0</xdr:rowOff>
    </xdr:from>
    <xdr:to>
      <xdr:col>2</xdr:col>
      <xdr:colOff>0</xdr:colOff>
      <xdr:row>3281</xdr:row>
      <xdr:rowOff>0</xdr:rowOff>
    </xdr:to>
    <xdr:pic>
      <xdr:nvPicPr>
        <xdr:cNvPr id="122" name="Picture 1" descr="Picture"/>
        <xdr:cNvPicPr>
          <a:picLocks noChangeAspect="true"/>
        </xdr:cNvPicPr>
      </xdr:nvPicPr>
      <xdr:blipFill>
        <a:blip r:embed="rId122"/>
        <a:stretch>
          <a:fillRect/>
        </a:stretch>
      </xdr:blipFill>
      <xdr:spPr>
        <a:xfrm>
          <a:off x="0" y="0"/>
          <a:ext cx="0" cy="0"/>
        </a:xfrm>
        <a:prstGeom prst="rect">
          <a:avLst/>
        </a:prstGeom>
      </xdr:spPr>
    </xdr:pic>
    <xdr:clientData/>
  </xdr:twoCellAnchor>
  <xdr:twoCellAnchor editAs="absolute">
    <xdr:from>
      <xdr:col>0</xdr:col>
      <xdr:colOff>0</xdr:colOff>
      <xdr:row>3305</xdr:row>
      <xdr:rowOff>0</xdr:rowOff>
    </xdr:from>
    <xdr:to>
      <xdr:col>2</xdr:col>
      <xdr:colOff>0</xdr:colOff>
      <xdr:row>3308</xdr:row>
      <xdr:rowOff>0</xdr:rowOff>
    </xdr:to>
    <xdr:pic>
      <xdr:nvPicPr>
        <xdr:cNvPr id="123" name="Picture 1" descr="Picture"/>
        <xdr:cNvPicPr>
          <a:picLocks noChangeAspect="true"/>
        </xdr:cNvPicPr>
      </xdr:nvPicPr>
      <xdr:blipFill>
        <a:blip r:embed="rId123"/>
        <a:stretch>
          <a:fillRect/>
        </a:stretch>
      </xdr:blipFill>
      <xdr:spPr>
        <a:xfrm>
          <a:off x="0" y="0"/>
          <a:ext cx="0" cy="0"/>
        </a:xfrm>
        <a:prstGeom prst="rect">
          <a:avLst/>
        </a:prstGeom>
      </xdr:spPr>
    </xdr:pic>
    <xdr:clientData/>
  </xdr:twoCellAnchor>
  <xdr:twoCellAnchor editAs="absolute">
    <xdr:from>
      <xdr:col>0</xdr:col>
      <xdr:colOff>0</xdr:colOff>
      <xdr:row>3329</xdr:row>
      <xdr:rowOff>0</xdr:rowOff>
    </xdr:from>
    <xdr:to>
      <xdr:col>2</xdr:col>
      <xdr:colOff>0</xdr:colOff>
      <xdr:row>3332</xdr:row>
      <xdr:rowOff>0</xdr:rowOff>
    </xdr:to>
    <xdr:pic>
      <xdr:nvPicPr>
        <xdr:cNvPr id="124" name="Picture 1" descr="Picture"/>
        <xdr:cNvPicPr>
          <a:picLocks noChangeAspect="true"/>
        </xdr:cNvPicPr>
      </xdr:nvPicPr>
      <xdr:blipFill>
        <a:blip r:embed="rId124"/>
        <a:stretch>
          <a:fillRect/>
        </a:stretch>
      </xdr:blipFill>
      <xdr:spPr>
        <a:xfrm>
          <a:off x="0" y="0"/>
          <a:ext cx="0" cy="0"/>
        </a:xfrm>
        <a:prstGeom prst="rect">
          <a:avLst/>
        </a:prstGeom>
      </xdr:spPr>
    </xdr:pic>
    <xdr:clientData/>
  </xdr:twoCellAnchor>
  <xdr:twoCellAnchor editAs="absolute">
    <xdr:from>
      <xdr:col>0</xdr:col>
      <xdr:colOff>0</xdr:colOff>
      <xdr:row>3353</xdr:row>
      <xdr:rowOff>0</xdr:rowOff>
    </xdr:from>
    <xdr:to>
      <xdr:col>2</xdr:col>
      <xdr:colOff>0</xdr:colOff>
      <xdr:row>3356</xdr:row>
      <xdr:rowOff>0</xdr:rowOff>
    </xdr:to>
    <xdr:pic>
      <xdr:nvPicPr>
        <xdr:cNvPr id="125" name="Picture 1" descr="Picture"/>
        <xdr:cNvPicPr>
          <a:picLocks noChangeAspect="true"/>
        </xdr:cNvPicPr>
      </xdr:nvPicPr>
      <xdr:blipFill>
        <a:blip r:embed="rId125"/>
        <a:stretch>
          <a:fillRect/>
        </a:stretch>
      </xdr:blipFill>
      <xdr:spPr>
        <a:xfrm>
          <a:off x="0" y="0"/>
          <a:ext cx="0" cy="0"/>
        </a:xfrm>
        <a:prstGeom prst="rect">
          <a:avLst/>
        </a:prstGeom>
      </xdr:spPr>
    </xdr:pic>
    <xdr:clientData/>
  </xdr:twoCellAnchor>
  <xdr:twoCellAnchor editAs="absolute">
    <xdr:from>
      <xdr:col>0</xdr:col>
      <xdr:colOff>0</xdr:colOff>
      <xdr:row>3380</xdr:row>
      <xdr:rowOff>0</xdr:rowOff>
    </xdr:from>
    <xdr:to>
      <xdr:col>2</xdr:col>
      <xdr:colOff>0</xdr:colOff>
      <xdr:row>3383</xdr:row>
      <xdr:rowOff>0</xdr:rowOff>
    </xdr:to>
    <xdr:pic>
      <xdr:nvPicPr>
        <xdr:cNvPr id="126" name="Picture 1" descr="Picture"/>
        <xdr:cNvPicPr>
          <a:picLocks noChangeAspect="true"/>
        </xdr:cNvPicPr>
      </xdr:nvPicPr>
      <xdr:blipFill>
        <a:blip r:embed="rId126"/>
        <a:stretch>
          <a:fillRect/>
        </a:stretch>
      </xdr:blipFill>
      <xdr:spPr>
        <a:xfrm>
          <a:off x="0" y="0"/>
          <a:ext cx="0" cy="0"/>
        </a:xfrm>
        <a:prstGeom prst="rect">
          <a:avLst/>
        </a:prstGeom>
      </xdr:spPr>
    </xdr:pic>
    <xdr:clientData/>
  </xdr:twoCellAnchor>
  <xdr:twoCellAnchor editAs="absolute">
    <xdr:from>
      <xdr:col>0</xdr:col>
      <xdr:colOff>0</xdr:colOff>
      <xdr:row>3413</xdr:row>
      <xdr:rowOff>0</xdr:rowOff>
    </xdr:from>
    <xdr:to>
      <xdr:col>2</xdr:col>
      <xdr:colOff>0</xdr:colOff>
      <xdr:row>3416</xdr:row>
      <xdr:rowOff>0</xdr:rowOff>
    </xdr:to>
    <xdr:pic>
      <xdr:nvPicPr>
        <xdr:cNvPr id="127" name="Picture 1" descr="Picture"/>
        <xdr:cNvPicPr>
          <a:picLocks noChangeAspect="true"/>
        </xdr:cNvPicPr>
      </xdr:nvPicPr>
      <xdr:blipFill>
        <a:blip r:embed="rId127"/>
        <a:stretch>
          <a:fillRect/>
        </a:stretch>
      </xdr:blipFill>
      <xdr:spPr>
        <a:xfrm>
          <a:off x="0" y="0"/>
          <a:ext cx="0" cy="0"/>
        </a:xfrm>
        <a:prstGeom prst="rect">
          <a:avLst/>
        </a:prstGeom>
      </xdr:spPr>
    </xdr:pic>
    <xdr:clientData/>
  </xdr:twoCellAnchor>
  <xdr:twoCellAnchor editAs="absolute">
    <xdr:from>
      <xdr:col>0</xdr:col>
      <xdr:colOff>0</xdr:colOff>
      <xdr:row>3446</xdr:row>
      <xdr:rowOff>0</xdr:rowOff>
    </xdr:from>
    <xdr:to>
      <xdr:col>2</xdr:col>
      <xdr:colOff>0</xdr:colOff>
      <xdr:row>3449</xdr:row>
      <xdr:rowOff>0</xdr:rowOff>
    </xdr:to>
    <xdr:pic>
      <xdr:nvPicPr>
        <xdr:cNvPr id="128" name="Picture 1" descr="Picture"/>
        <xdr:cNvPicPr>
          <a:picLocks noChangeAspect="true"/>
        </xdr:cNvPicPr>
      </xdr:nvPicPr>
      <xdr:blipFill>
        <a:blip r:embed="rId128"/>
        <a:stretch>
          <a:fillRect/>
        </a:stretch>
      </xdr:blipFill>
      <xdr:spPr>
        <a:xfrm>
          <a:off x="0" y="0"/>
          <a:ext cx="0" cy="0"/>
        </a:xfrm>
        <a:prstGeom prst="rect">
          <a:avLst/>
        </a:prstGeom>
      </xdr:spPr>
    </xdr:pic>
    <xdr:clientData/>
  </xdr:twoCellAnchor>
  <xdr:twoCellAnchor editAs="absolute">
    <xdr:from>
      <xdr:col>0</xdr:col>
      <xdr:colOff>0</xdr:colOff>
      <xdr:row>3477</xdr:row>
      <xdr:rowOff>0</xdr:rowOff>
    </xdr:from>
    <xdr:to>
      <xdr:col>2</xdr:col>
      <xdr:colOff>0</xdr:colOff>
      <xdr:row>3480</xdr:row>
      <xdr:rowOff>0</xdr:rowOff>
    </xdr:to>
    <xdr:pic>
      <xdr:nvPicPr>
        <xdr:cNvPr id="129" name="Picture 1" descr="Picture"/>
        <xdr:cNvPicPr>
          <a:picLocks noChangeAspect="true"/>
        </xdr:cNvPicPr>
      </xdr:nvPicPr>
      <xdr:blipFill>
        <a:blip r:embed="rId129"/>
        <a:stretch>
          <a:fillRect/>
        </a:stretch>
      </xdr:blipFill>
      <xdr:spPr>
        <a:xfrm>
          <a:off x="0" y="0"/>
          <a:ext cx="0" cy="0"/>
        </a:xfrm>
        <a:prstGeom prst="rect">
          <a:avLst/>
        </a:prstGeom>
      </xdr:spPr>
    </xdr:pic>
    <xdr:clientData/>
  </xdr:twoCellAnchor>
  <xdr:twoCellAnchor editAs="absolute">
    <xdr:from>
      <xdr:col>0</xdr:col>
      <xdr:colOff>0</xdr:colOff>
      <xdr:row>3506</xdr:row>
      <xdr:rowOff>0</xdr:rowOff>
    </xdr:from>
    <xdr:to>
      <xdr:col>2</xdr:col>
      <xdr:colOff>0</xdr:colOff>
      <xdr:row>3509</xdr:row>
      <xdr:rowOff>0</xdr:rowOff>
    </xdr:to>
    <xdr:pic>
      <xdr:nvPicPr>
        <xdr:cNvPr id="130" name="Picture 1" descr="Picture"/>
        <xdr:cNvPicPr>
          <a:picLocks noChangeAspect="true"/>
        </xdr:cNvPicPr>
      </xdr:nvPicPr>
      <xdr:blipFill>
        <a:blip r:embed="rId130"/>
        <a:stretch>
          <a:fillRect/>
        </a:stretch>
      </xdr:blipFill>
      <xdr:spPr>
        <a:xfrm>
          <a:off x="0" y="0"/>
          <a:ext cx="0" cy="0"/>
        </a:xfrm>
        <a:prstGeom prst="rect">
          <a:avLst/>
        </a:prstGeom>
      </xdr:spPr>
    </xdr:pic>
    <xdr:clientData/>
  </xdr:twoCellAnchor>
  <xdr:twoCellAnchor editAs="absolute">
    <xdr:from>
      <xdr:col>0</xdr:col>
      <xdr:colOff>0</xdr:colOff>
      <xdr:row>3528</xdr:row>
      <xdr:rowOff>0</xdr:rowOff>
    </xdr:from>
    <xdr:to>
      <xdr:col>2</xdr:col>
      <xdr:colOff>0</xdr:colOff>
      <xdr:row>3531</xdr:row>
      <xdr:rowOff>0</xdr:rowOff>
    </xdr:to>
    <xdr:pic>
      <xdr:nvPicPr>
        <xdr:cNvPr id="131" name="Picture 1" descr="Picture"/>
        <xdr:cNvPicPr>
          <a:picLocks noChangeAspect="true"/>
        </xdr:cNvPicPr>
      </xdr:nvPicPr>
      <xdr:blipFill>
        <a:blip r:embed="rId131"/>
        <a:stretch>
          <a:fillRect/>
        </a:stretch>
      </xdr:blipFill>
      <xdr:spPr>
        <a:xfrm>
          <a:off x="0" y="0"/>
          <a:ext cx="0" cy="0"/>
        </a:xfrm>
        <a:prstGeom prst="rect">
          <a:avLst/>
        </a:prstGeom>
      </xdr:spPr>
    </xdr:pic>
    <xdr:clientData/>
  </xdr:twoCellAnchor>
  <xdr:twoCellAnchor editAs="absolute">
    <xdr:from>
      <xdr:col>0</xdr:col>
      <xdr:colOff>0</xdr:colOff>
      <xdr:row>3562</xdr:row>
      <xdr:rowOff>0</xdr:rowOff>
    </xdr:from>
    <xdr:to>
      <xdr:col>2</xdr:col>
      <xdr:colOff>0</xdr:colOff>
      <xdr:row>3565</xdr:row>
      <xdr:rowOff>0</xdr:rowOff>
    </xdr:to>
    <xdr:pic>
      <xdr:nvPicPr>
        <xdr:cNvPr id="132" name="Picture 1" descr="Picture"/>
        <xdr:cNvPicPr>
          <a:picLocks noChangeAspect="true"/>
        </xdr:cNvPicPr>
      </xdr:nvPicPr>
      <xdr:blipFill>
        <a:blip r:embed="rId132"/>
        <a:stretch>
          <a:fillRect/>
        </a:stretch>
      </xdr:blipFill>
      <xdr:spPr>
        <a:xfrm>
          <a:off x="0" y="0"/>
          <a:ext cx="0" cy="0"/>
        </a:xfrm>
        <a:prstGeom prst="rect">
          <a:avLst/>
        </a:prstGeom>
      </xdr:spPr>
    </xdr:pic>
    <xdr:clientData/>
  </xdr:twoCellAnchor>
  <xdr:twoCellAnchor editAs="absolute">
    <xdr:from>
      <xdr:col>0</xdr:col>
      <xdr:colOff>0</xdr:colOff>
      <xdr:row>3583</xdr:row>
      <xdr:rowOff>0</xdr:rowOff>
    </xdr:from>
    <xdr:to>
      <xdr:col>2</xdr:col>
      <xdr:colOff>0</xdr:colOff>
      <xdr:row>3586</xdr:row>
      <xdr:rowOff>0</xdr:rowOff>
    </xdr:to>
    <xdr:pic>
      <xdr:nvPicPr>
        <xdr:cNvPr id="133" name="Picture 1" descr="Picture"/>
        <xdr:cNvPicPr>
          <a:picLocks noChangeAspect="true"/>
        </xdr:cNvPicPr>
      </xdr:nvPicPr>
      <xdr:blipFill>
        <a:blip r:embed="rId133"/>
        <a:stretch>
          <a:fillRect/>
        </a:stretch>
      </xdr:blipFill>
      <xdr:spPr>
        <a:xfrm>
          <a:off x="0" y="0"/>
          <a:ext cx="0" cy="0"/>
        </a:xfrm>
        <a:prstGeom prst="rect">
          <a:avLst/>
        </a:prstGeom>
      </xdr:spPr>
    </xdr:pic>
    <xdr:clientData/>
  </xdr:twoCellAnchor>
  <xdr:twoCellAnchor editAs="absolute">
    <xdr:from>
      <xdr:col>0</xdr:col>
      <xdr:colOff>0</xdr:colOff>
      <xdr:row>3605</xdr:row>
      <xdr:rowOff>0</xdr:rowOff>
    </xdr:from>
    <xdr:to>
      <xdr:col>2</xdr:col>
      <xdr:colOff>0</xdr:colOff>
      <xdr:row>3608</xdr:row>
      <xdr:rowOff>0</xdr:rowOff>
    </xdr:to>
    <xdr:pic>
      <xdr:nvPicPr>
        <xdr:cNvPr id="134" name="Picture 1" descr="Picture"/>
        <xdr:cNvPicPr>
          <a:picLocks noChangeAspect="true"/>
        </xdr:cNvPicPr>
      </xdr:nvPicPr>
      <xdr:blipFill>
        <a:blip r:embed="rId134"/>
        <a:stretch>
          <a:fillRect/>
        </a:stretch>
      </xdr:blipFill>
      <xdr:spPr>
        <a:xfrm>
          <a:off x="0" y="0"/>
          <a:ext cx="0" cy="0"/>
        </a:xfrm>
        <a:prstGeom prst="rect">
          <a:avLst/>
        </a:prstGeom>
      </xdr:spPr>
    </xdr:pic>
    <xdr:clientData/>
  </xdr:twoCellAnchor>
  <xdr:twoCellAnchor editAs="absolute">
    <xdr:from>
      <xdr:col>0</xdr:col>
      <xdr:colOff>0</xdr:colOff>
      <xdr:row>3636</xdr:row>
      <xdr:rowOff>0</xdr:rowOff>
    </xdr:from>
    <xdr:to>
      <xdr:col>2</xdr:col>
      <xdr:colOff>0</xdr:colOff>
      <xdr:row>3639</xdr:row>
      <xdr:rowOff>0</xdr:rowOff>
    </xdr:to>
    <xdr:pic>
      <xdr:nvPicPr>
        <xdr:cNvPr id="135" name="Picture 1" descr="Picture"/>
        <xdr:cNvPicPr>
          <a:picLocks noChangeAspect="true"/>
        </xdr:cNvPicPr>
      </xdr:nvPicPr>
      <xdr:blipFill>
        <a:blip r:embed="rId135"/>
        <a:stretch>
          <a:fillRect/>
        </a:stretch>
      </xdr:blipFill>
      <xdr:spPr>
        <a:xfrm>
          <a:off x="0" y="0"/>
          <a:ext cx="0" cy="0"/>
        </a:xfrm>
        <a:prstGeom prst="rect">
          <a:avLst/>
        </a:prstGeom>
      </xdr:spPr>
    </xdr:pic>
    <xdr:clientData/>
  </xdr:twoCellAnchor>
  <xdr:twoCellAnchor editAs="absolute">
    <xdr:from>
      <xdr:col>0</xdr:col>
      <xdr:colOff>0</xdr:colOff>
      <xdr:row>3660</xdr:row>
      <xdr:rowOff>0</xdr:rowOff>
    </xdr:from>
    <xdr:to>
      <xdr:col>2</xdr:col>
      <xdr:colOff>0</xdr:colOff>
      <xdr:row>3663</xdr:row>
      <xdr:rowOff>0</xdr:rowOff>
    </xdr:to>
    <xdr:pic>
      <xdr:nvPicPr>
        <xdr:cNvPr id="136" name="Picture 1" descr="Picture"/>
        <xdr:cNvPicPr>
          <a:picLocks noChangeAspect="true"/>
        </xdr:cNvPicPr>
      </xdr:nvPicPr>
      <xdr:blipFill>
        <a:blip r:embed="rId136"/>
        <a:stretch>
          <a:fillRect/>
        </a:stretch>
      </xdr:blipFill>
      <xdr:spPr>
        <a:xfrm>
          <a:off x="0" y="0"/>
          <a:ext cx="0" cy="0"/>
        </a:xfrm>
        <a:prstGeom prst="rect">
          <a:avLst/>
        </a:prstGeom>
      </xdr:spPr>
    </xdr:pic>
    <xdr:clientData/>
  </xdr:twoCellAnchor>
  <xdr:twoCellAnchor editAs="absolute">
    <xdr:from>
      <xdr:col>0</xdr:col>
      <xdr:colOff>0</xdr:colOff>
      <xdr:row>3685</xdr:row>
      <xdr:rowOff>0</xdr:rowOff>
    </xdr:from>
    <xdr:to>
      <xdr:col>2</xdr:col>
      <xdr:colOff>0</xdr:colOff>
      <xdr:row>3688</xdr:row>
      <xdr:rowOff>0</xdr:rowOff>
    </xdr:to>
    <xdr:pic>
      <xdr:nvPicPr>
        <xdr:cNvPr id="137" name="Picture 1" descr="Picture"/>
        <xdr:cNvPicPr>
          <a:picLocks noChangeAspect="true"/>
        </xdr:cNvPicPr>
      </xdr:nvPicPr>
      <xdr:blipFill>
        <a:blip r:embed="rId137"/>
        <a:stretch>
          <a:fillRect/>
        </a:stretch>
      </xdr:blipFill>
      <xdr:spPr>
        <a:xfrm>
          <a:off x="0" y="0"/>
          <a:ext cx="0" cy="0"/>
        </a:xfrm>
        <a:prstGeom prst="rect">
          <a:avLst/>
        </a:prstGeom>
      </xdr:spPr>
    </xdr:pic>
    <xdr:clientData/>
  </xdr:twoCellAnchor>
  <xdr:twoCellAnchor editAs="absolute">
    <xdr:from>
      <xdr:col>0</xdr:col>
      <xdr:colOff>0</xdr:colOff>
      <xdr:row>3715</xdr:row>
      <xdr:rowOff>0</xdr:rowOff>
    </xdr:from>
    <xdr:to>
      <xdr:col>2</xdr:col>
      <xdr:colOff>0</xdr:colOff>
      <xdr:row>3718</xdr:row>
      <xdr:rowOff>0</xdr:rowOff>
    </xdr:to>
    <xdr:pic>
      <xdr:nvPicPr>
        <xdr:cNvPr id="138" name="Picture 1" descr="Picture"/>
        <xdr:cNvPicPr>
          <a:picLocks noChangeAspect="true"/>
        </xdr:cNvPicPr>
      </xdr:nvPicPr>
      <xdr:blipFill>
        <a:blip r:embed="rId138"/>
        <a:stretch>
          <a:fillRect/>
        </a:stretch>
      </xdr:blipFill>
      <xdr:spPr>
        <a:xfrm>
          <a:off x="0" y="0"/>
          <a:ext cx="0" cy="0"/>
        </a:xfrm>
        <a:prstGeom prst="rect">
          <a:avLst/>
        </a:prstGeom>
      </xdr:spPr>
    </xdr:pic>
    <xdr:clientData/>
  </xdr:twoCellAnchor>
  <xdr:twoCellAnchor editAs="absolute">
    <xdr:from>
      <xdr:col>0</xdr:col>
      <xdr:colOff>0</xdr:colOff>
      <xdr:row>3747</xdr:row>
      <xdr:rowOff>0</xdr:rowOff>
    </xdr:from>
    <xdr:to>
      <xdr:col>2</xdr:col>
      <xdr:colOff>0</xdr:colOff>
      <xdr:row>3750</xdr:row>
      <xdr:rowOff>0</xdr:rowOff>
    </xdr:to>
    <xdr:pic>
      <xdr:nvPicPr>
        <xdr:cNvPr id="139" name="Picture 1" descr="Picture"/>
        <xdr:cNvPicPr>
          <a:picLocks noChangeAspect="true"/>
        </xdr:cNvPicPr>
      </xdr:nvPicPr>
      <xdr:blipFill>
        <a:blip r:embed="rId139"/>
        <a:stretch>
          <a:fillRect/>
        </a:stretch>
      </xdr:blipFill>
      <xdr:spPr>
        <a:xfrm>
          <a:off x="0" y="0"/>
          <a:ext cx="0" cy="0"/>
        </a:xfrm>
        <a:prstGeom prst="rect">
          <a:avLst/>
        </a:prstGeom>
      </xdr:spPr>
    </xdr:pic>
    <xdr:clientData/>
  </xdr:twoCellAnchor>
  <xdr:twoCellAnchor editAs="absolute">
    <xdr:from>
      <xdr:col>0</xdr:col>
      <xdr:colOff>0</xdr:colOff>
      <xdr:row>3776</xdr:row>
      <xdr:rowOff>0</xdr:rowOff>
    </xdr:from>
    <xdr:to>
      <xdr:col>2</xdr:col>
      <xdr:colOff>0</xdr:colOff>
      <xdr:row>3779</xdr:row>
      <xdr:rowOff>0</xdr:rowOff>
    </xdr:to>
    <xdr:pic>
      <xdr:nvPicPr>
        <xdr:cNvPr id="140" name="Picture 1" descr="Picture"/>
        <xdr:cNvPicPr>
          <a:picLocks noChangeAspect="true"/>
        </xdr:cNvPicPr>
      </xdr:nvPicPr>
      <xdr:blipFill>
        <a:blip r:embed="rId140"/>
        <a:stretch>
          <a:fillRect/>
        </a:stretch>
      </xdr:blipFill>
      <xdr:spPr>
        <a:xfrm>
          <a:off x="0" y="0"/>
          <a:ext cx="0" cy="0"/>
        </a:xfrm>
        <a:prstGeom prst="rect">
          <a:avLst/>
        </a:prstGeom>
      </xdr:spPr>
    </xdr:pic>
    <xdr:clientData/>
  </xdr:twoCellAnchor>
  <xdr:twoCellAnchor editAs="absolute">
    <xdr:from>
      <xdr:col>0</xdr:col>
      <xdr:colOff>0</xdr:colOff>
      <xdr:row>3797</xdr:row>
      <xdr:rowOff>0</xdr:rowOff>
    </xdr:from>
    <xdr:to>
      <xdr:col>2</xdr:col>
      <xdr:colOff>0</xdr:colOff>
      <xdr:row>3800</xdr:row>
      <xdr:rowOff>0</xdr:rowOff>
    </xdr:to>
    <xdr:pic>
      <xdr:nvPicPr>
        <xdr:cNvPr id="141" name="Picture 1" descr="Picture"/>
        <xdr:cNvPicPr>
          <a:picLocks noChangeAspect="true"/>
        </xdr:cNvPicPr>
      </xdr:nvPicPr>
      <xdr:blipFill>
        <a:blip r:embed="rId141"/>
        <a:stretch>
          <a:fillRect/>
        </a:stretch>
      </xdr:blipFill>
      <xdr:spPr>
        <a:xfrm>
          <a:off x="0" y="0"/>
          <a:ext cx="0" cy="0"/>
        </a:xfrm>
        <a:prstGeom prst="rect">
          <a:avLst/>
        </a:prstGeom>
      </xdr:spPr>
    </xdr:pic>
    <xdr:clientData/>
  </xdr:twoCellAnchor>
  <xdr:twoCellAnchor editAs="absolute">
    <xdr:from>
      <xdr:col>0</xdr:col>
      <xdr:colOff>0</xdr:colOff>
      <xdr:row>3823</xdr:row>
      <xdr:rowOff>0</xdr:rowOff>
    </xdr:from>
    <xdr:to>
      <xdr:col>2</xdr:col>
      <xdr:colOff>0</xdr:colOff>
      <xdr:row>3826</xdr:row>
      <xdr:rowOff>0</xdr:rowOff>
    </xdr:to>
    <xdr:pic>
      <xdr:nvPicPr>
        <xdr:cNvPr id="142" name="Picture 1" descr="Picture"/>
        <xdr:cNvPicPr>
          <a:picLocks noChangeAspect="true"/>
        </xdr:cNvPicPr>
      </xdr:nvPicPr>
      <xdr:blipFill>
        <a:blip r:embed="rId142"/>
        <a:stretch>
          <a:fillRect/>
        </a:stretch>
      </xdr:blipFill>
      <xdr:spPr>
        <a:xfrm>
          <a:off x="0" y="0"/>
          <a:ext cx="0" cy="0"/>
        </a:xfrm>
        <a:prstGeom prst="rect">
          <a:avLst/>
        </a:prstGeom>
      </xdr:spPr>
    </xdr:pic>
    <xdr:clientData/>
  </xdr:twoCellAnchor>
  <xdr:twoCellAnchor editAs="absolute">
    <xdr:from>
      <xdr:col>0</xdr:col>
      <xdr:colOff>0</xdr:colOff>
      <xdr:row>3846</xdr:row>
      <xdr:rowOff>0</xdr:rowOff>
    </xdr:from>
    <xdr:to>
      <xdr:col>2</xdr:col>
      <xdr:colOff>0</xdr:colOff>
      <xdr:row>3849</xdr:row>
      <xdr:rowOff>0</xdr:rowOff>
    </xdr:to>
    <xdr:pic>
      <xdr:nvPicPr>
        <xdr:cNvPr id="143" name="Picture 1" descr="Picture"/>
        <xdr:cNvPicPr>
          <a:picLocks noChangeAspect="true"/>
        </xdr:cNvPicPr>
      </xdr:nvPicPr>
      <xdr:blipFill>
        <a:blip r:embed="rId143"/>
        <a:stretch>
          <a:fillRect/>
        </a:stretch>
      </xdr:blipFill>
      <xdr:spPr>
        <a:xfrm>
          <a:off x="0" y="0"/>
          <a:ext cx="0" cy="0"/>
        </a:xfrm>
        <a:prstGeom prst="rect">
          <a:avLst/>
        </a:prstGeom>
      </xdr:spPr>
    </xdr:pic>
    <xdr:clientData/>
  </xdr:twoCellAnchor>
  <xdr:twoCellAnchor editAs="absolute">
    <xdr:from>
      <xdr:col>0</xdr:col>
      <xdr:colOff>0</xdr:colOff>
      <xdr:row>3877</xdr:row>
      <xdr:rowOff>0</xdr:rowOff>
    </xdr:from>
    <xdr:to>
      <xdr:col>2</xdr:col>
      <xdr:colOff>0</xdr:colOff>
      <xdr:row>3880</xdr:row>
      <xdr:rowOff>0</xdr:rowOff>
    </xdr:to>
    <xdr:pic>
      <xdr:nvPicPr>
        <xdr:cNvPr id="144" name="Picture 1" descr="Picture"/>
        <xdr:cNvPicPr>
          <a:picLocks noChangeAspect="true"/>
        </xdr:cNvPicPr>
      </xdr:nvPicPr>
      <xdr:blipFill>
        <a:blip r:embed="rId144"/>
        <a:stretch>
          <a:fillRect/>
        </a:stretch>
      </xdr:blipFill>
      <xdr:spPr>
        <a:xfrm>
          <a:off x="0" y="0"/>
          <a:ext cx="0" cy="0"/>
        </a:xfrm>
        <a:prstGeom prst="rect">
          <a:avLst/>
        </a:prstGeom>
      </xdr:spPr>
    </xdr:pic>
    <xdr:clientData/>
  </xdr:twoCellAnchor>
  <xdr:twoCellAnchor editAs="absolute">
    <xdr:from>
      <xdr:col>0</xdr:col>
      <xdr:colOff>0</xdr:colOff>
      <xdr:row>3902</xdr:row>
      <xdr:rowOff>0</xdr:rowOff>
    </xdr:from>
    <xdr:to>
      <xdr:col>2</xdr:col>
      <xdr:colOff>0</xdr:colOff>
      <xdr:row>3905</xdr:row>
      <xdr:rowOff>0</xdr:rowOff>
    </xdr:to>
    <xdr:pic>
      <xdr:nvPicPr>
        <xdr:cNvPr id="145" name="Picture 1" descr="Picture"/>
        <xdr:cNvPicPr>
          <a:picLocks noChangeAspect="true"/>
        </xdr:cNvPicPr>
      </xdr:nvPicPr>
      <xdr:blipFill>
        <a:blip r:embed="rId145"/>
        <a:stretch>
          <a:fillRect/>
        </a:stretch>
      </xdr:blipFill>
      <xdr:spPr>
        <a:xfrm>
          <a:off x="0" y="0"/>
          <a:ext cx="0" cy="0"/>
        </a:xfrm>
        <a:prstGeom prst="rect">
          <a:avLst/>
        </a:prstGeom>
      </xdr:spPr>
    </xdr:pic>
    <xdr:clientData/>
  </xdr:twoCellAnchor>
  <xdr:twoCellAnchor editAs="absolute">
    <xdr:from>
      <xdr:col>0</xdr:col>
      <xdr:colOff>0</xdr:colOff>
      <xdr:row>3930</xdr:row>
      <xdr:rowOff>0</xdr:rowOff>
    </xdr:from>
    <xdr:to>
      <xdr:col>2</xdr:col>
      <xdr:colOff>0</xdr:colOff>
      <xdr:row>3933</xdr:row>
      <xdr:rowOff>0</xdr:rowOff>
    </xdr:to>
    <xdr:pic>
      <xdr:nvPicPr>
        <xdr:cNvPr id="146" name="Picture 1" descr="Picture"/>
        <xdr:cNvPicPr>
          <a:picLocks noChangeAspect="true"/>
        </xdr:cNvPicPr>
      </xdr:nvPicPr>
      <xdr:blipFill>
        <a:blip r:embed="rId146"/>
        <a:stretch>
          <a:fillRect/>
        </a:stretch>
      </xdr:blipFill>
      <xdr:spPr>
        <a:xfrm>
          <a:off x="0" y="0"/>
          <a:ext cx="0" cy="0"/>
        </a:xfrm>
        <a:prstGeom prst="rect">
          <a:avLst/>
        </a:prstGeom>
      </xdr:spPr>
    </xdr:pic>
    <xdr:clientData/>
  </xdr:twoCellAnchor>
  <xdr:twoCellAnchor editAs="absolute">
    <xdr:from>
      <xdr:col>0</xdr:col>
      <xdr:colOff>0</xdr:colOff>
      <xdr:row>3952</xdr:row>
      <xdr:rowOff>0</xdr:rowOff>
    </xdr:from>
    <xdr:to>
      <xdr:col>2</xdr:col>
      <xdr:colOff>0</xdr:colOff>
      <xdr:row>3955</xdr:row>
      <xdr:rowOff>0</xdr:rowOff>
    </xdr:to>
    <xdr:pic>
      <xdr:nvPicPr>
        <xdr:cNvPr id="147" name="Picture 1" descr="Picture"/>
        <xdr:cNvPicPr>
          <a:picLocks noChangeAspect="true"/>
        </xdr:cNvPicPr>
      </xdr:nvPicPr>
      <xdr:blipFill>
        <a:blip r:embed="rId147"/>
        <a:stretch>
          <a:fillRect/>
        </a:stretch>
      </xdr:blipFill>
      <xdr:spPr>
        <a:xfrm>
          <a:off x="0" y="0"/>
          <a:ext cx="0" cy="0"/>
        </a:xfrm>
        <a:prstGeom prst="rect">
          <a:avLst/>
        </a:prstGeom>
      </xdr:spPr>
    </xdr:pic>
    <xdr:clientData/>
  </xdr:twoCellAnchor>
  <xdr:twoCellAnchor editAs="absolute">
    <xdr:from>
      <xdr:col>0</xdr:col>
      <xdr:colOff>0</xdr:colOff>
      <xdr:row>3977</xdr:row>
      <xdr:rowOff>0</xdr:rowOff>
    </xdr:from>
    <xdr:to>
      <xdr:col>2</xdr:col>
      <xdr:colOff>0</xdr:colOff>
      <xdr:row>3980</xdr:row>
      <xdr:rowOff>0</xdr:rowOff>
    </xdr:to>
    <xdr:pic>
      <xdr:nvPicPr>
        <xdr:cNvPr id="148" name="Picture 1" descr="Picture"/>
        <xdr:cNvPicPr>
          <a:picLocks noChangeAspect="true"/>
        </xdr:cNvPicPr>
      </xdr:nvPicPr>
      <xdr:blipFill>
        <a:blip r:embed="rId148"/>
        <a:stretch>
          <a:fillRect/>
        </a:stretch>
      </xdr:blipFill>
      <xdr:spPr>
        <a:xfrm>
          <a:off x="0" y="0"/>
          <a:ext cx="0" cy="0"/>
        </a:xfrm>
        <a:prstGeom prst="rect">
          <a:avLst/>
        </a:prstGeom>
      </xdr:spPr>
    </xdr:pic>
    <xdr:clientData/>
  </xdr:twoCellAnchor>
  <xdr:twoCellAnchor editAs="absolute">
    <xdr:from>
      <xdr:col>0</xdr:col>
      <xdr:colOff>0</xdr:colOff>
      <xdr:row>3999</xdr:row>
      <xdr:rowOff>0</xdr:rowOff>
    </xdr:from>
    <xdr:to>
      <xdr:col>2</xdr:col>
      <xdr:colOff>0</xdr:colOff>
      <xdr:row>4002</xdr:row>
      <xdr:rowOff>0</xdr:rowOff>
    </xdr:to>
    <xdr:pic>
      <xdr:nvPicPr>
        <xdr:cNvPr id="149" name="Picture 1" descr="Picture"/>
        <xdr:cNvPicPr>
          <a:picLocks noChangeAspect="true"/>
        </xdr:cNvPicPr>
      </xdr:nvPicPr>
      <xdr:blipFill>
        <a:blip r:embed="rId149"/>
        <a:stretch>
          <a:fillRect/>
        </a:stretch>
      </xdr:blipFill>
      <xdr:spPr>
        <a:xfrm>
          <a:off x="0" y="0"/>
          <a:ext cx="0" cy="0"/>
        </a:xfrm>
        <a:prstGeom prst="rect">
          <a:avLst/>
        </a:prstGeom>
      </xdr:spPr>
    </xdr:pic>
    <xdr:clientData/>
  </xdr:twoCellAnchor>
  <xdr:twoCellAnchor editAs="absolute">
    <xdr:from>
      <xdr:col>0</xdr:col>
      <xdr:colOff>0</xdr:colOff>
      <xdr:row>4022</xdr:row>
      <xdr:rowOff>0</xdr:rowOff>
    </xdr:from>
    <xdr:to>
      <xdr:col>2</xdr:col>
      <xdr:colOff>0</xdr:colOff>
      <xdr:row>4025</xdr:row>
      <xdr:rowOff>0</xdr:rowOff>
    </xdr:to>
    <xdr:pic>
      <xdr:nvPicPr>
        <xdr:cNvPr id="150" name="Picture 1" descr="Picture"/>
        <xdr:cNvPicPr>
          <a:picLocks noChangeAspect="true"/>
        </xdr:cNvPicPr>
      </xdr:nvPicPr>
      <xdr:blipFill>
        <a:blip r:embed="rId150"/>
        <a:stretch>
          <a:fillRect/>
        </a:stretch>
      </xdr:blipFill>
      <xdr:spPr>
        <a:xfrm>
          <a:off x="0" y="0"/>
          <a:ext cx="0" cy="0"/>
        </a:xfrm>
        <a:prstGeom prst="rect">
          <a:avLst/>
        </a:prstGeom>
      </xdr:spPr>
    </xdr:pic>
    <xdr:clientData/>
  </xdr:twoCellAnchor>
  <xdr:twoCellAnchor editAs="absolute">
    <xdr:from>
      <xdr:col>0</xdr:col>
      <xdr:colOff>0</xdr:colOff>
      <xdr:row>4045</xdr:row>
      <xdr:rowOff>0</xdr:rowOff>
    </xdr:from>
    <xdr:to>
      <xdr:col>2</xdr:col>
      <xdr:colOff>0</xdr:colOff>
      <xdr:row>4048</xdr:row>
      <xdr:rowOff>0</xdr:rowOff>
    </xdr:to>
    <xdr:pic>
      <xdr:nvPicPr>
        <xdr:cNvPr id="151" name="Picture 1" descr="Picture"/>
        <xdr:cNvPicPr>
          <a:picLocks noChangeAspect="true"/>
        </xdr:cNvPicPr>
      </xdr:nvPicPr>
      <xdr:blipFill>
        <a:blip r:embed="rId151"/>
        <a:stretch>
          <a:fillRect/>
        </a:stretch>
      </xdr:blipFill>
      <xdr:spPr>
        <a:xfrm>
          <a:off x="0" y="0"/>
          <a:ext cx="0" cy="0"/>
        </a:xfrm>
        <a:prstGeom prst="rect">
          <a:avLst/>
        </a:prstGeom>
      </xdr:spPr>
    </xdr:pic>
    <xdr:clientData/>
  </xdr:twoCellAnchor>
  <xdr:twoCellAnchor editAs="absolute">
    <xdr:from>
      <xdr:col>0</xdr:col>
      <xdr:colOff>0</xdr:colOff>
      <xdr:row>4070</xdr:row>
      <xdr:rowOff>0</xdr:rowOff>
    </xdr:from>
    <xdr:to>
      <xdr:col>2</xdr:col>
      <xdr:colOff>0</xdr:colOff>
      <xdr:row>4073</xdr:row>
      <xdr:rowOff>0</xdr:rowOff>
    </xdr:to>
    <xdr:pic>
      <xdr:nvPicPr>
        <xdr:cNvPr id="152" name="Picture 1" descr="Picture"/>
        <xdr:cNvPicPr>
          <a:picLocks noChangeAspect="true"/>
        </xdr:cNvPicPr>
      </xdr:nvPicPr>
      <xdr:blipFill>
        <a:blip r:embed="rId152"/>
        <a:stretch>
          <a:fillRect/>
        </a:stretch>
      </xdr:blipFill>
      <xdr:spPr>
        <a:xfrm>
          <a:off x="0" y="0"/>
          <a:ext cx="0" cy="0"/>
        </a:xfrm>
        <a:prstGeom prst="rect">
          <a:avLst/>
        </a:prstGeom>
      </xdr:spPr>
    </xdr:pic>
    <xdr:clientData/>
  </xdr:twoCellAnchor>
  <xdr:twoCellAnchor editAs="absolute">
    <xdr:from>
      <xdr:col>0</xdr:col>
      <xdr:colOff>0</xdr:colOff>
      <xdr:row>4093</xdr:row>
      <xdr:rowOff>0</xdr:rowOff>
    </xdr:from>
    <xdr:to>
      <xdr:col>2</xdr:col>
      <xdr:colOff>0</xdr:colOff>
      <xdr:row>4096</xdr:row>
      <xdr:rowOff>0</xdr:rowOff>
    </xdr:to>
    <xdr:pic>
      <xdr:nvPicPr>
        <xdr:cNvPr id="153" name="Picture 1" descr="Picture"/>
        <xdr:cNvPicPr>
          <a:picLocks noChangeAspect="true"/>
        </xdr:cNvPicPr>
      </xdr:nvPicPr>
      <xdr:blipFill>
        <a:blip r:embed="rId153"/>
        <a:stretch>
          <a:fillRect/>
        </a:stretch>
      </xdr:blipFill>
      <xdr:spPr>
        <a:xfrm>
          <a:off x="0" y="0"/>
          <a:ext cx="0" cy="0"/>
        </a:xfrm>
        <a:prstGeom prst="rect">
          <a:avLst/>
        </a:prstGeom>
      </xdr:spPr>
    </xdr:pic>
    <xdr:clientData/>
  </xdr:twoCellAnchor>
  <xdr:twoCellAnchor editAs="absolute">
    <xdr:from>
      <xdr:col>0</xdr:col>
      <xdr:colOff>0</xdr:colOff>
      <xdr:row>4121</xdr:row>
      <xdr:rowOff>0</xdr:rowOff>
    </xdr:from>
    <xdr:to>
      <xdr:col>2</xdr:col>
      <xdr:colOff>0</xdr:colOff>
      <xdr:row>4124</xdr:row>
      <xdr:rowOff>0</xdr:rowOff>
    </xdr:to>
    <xdr:pic>
      <xdr:nvPicPr>
        <xdr:cNvPr id="154" name="Picture 1" descr="Picture"/>
        <xdr:cNvPicPr>
          <a:picLocks noChangeAspect="true"/>
        </xdr:cNvPicPr>
      </xdr:nvPicPr>
      <xdr:blipFill>
        <a:blip r:embed="rId154"/>
        <a:stretch>
          <a:fillRect/>
        </a:stretch>
      </xdr:blipFill>
      <xdr:spPr>
        <a:xfrm>
          <a:off x="0" y="0"/>
          <a:ext cx="0" cy="0"/>
        </a:xfrm>
        <a:prstGeom prst="rect">
          <a:avLst/>
        </a:prstGeom>
      </xdr:spPr>
    </xdr:pic>
    <xdr:clientData/>
  </xdr:twoCellAnchor>
  <xdr:twoCellAnchor editAs="absolute">
    <xdr:from>
      <xdr:col>0</xdr:col>
      <xdr:colOff>0</xdr:colOff>
      <xdr:row>4145</xdr:row>
      <xdr:rowOff>0</xdr:rowOff>
    </xdr:from>
    <xdr:to>
      <xdr:col>2</xdr:col>
      <xdr:colOff>0</xdr:colOff>
      <xdr:row>4148</xdr:row>
      <xdr:rowOff>0</xdr:rowOff>
    </xdr:to>
    <xdr:pic>
      <xdr:nvPicPr>
        <xdr:cNvPr id="155" name="Picture 1" descr="Picture"/>
        <xdr:cNvPicPr>
          <a:picLocks noChangeAspect="true"/>
        </xdr:cNvPicPr>
      </xdr:nvPicPr>
      <xdr:blipFill>
        <a:blip r:embed="rId155"/>
        <a:stretch>
          <a:fillRect/>
        </a:stretch>
      </xdr:blipFill>
      <xdr:spPr>
        <a:xfrm>
          <a:off x="0" y="0"/>
          <a:ext cx="0" cy="0"/>
        </a:xfrm>
        <a:prstGeom prst="rect">
          <a:avLst/>
        </a:prstGeom>
      </xdr:spPr>
    </xdr:pic>
    <xdr:clientData/>
  </xdr:twoCellAnchor>
  <xdr:twoCellAnchor editAs="absolute">
    <xdr:from>
      <xdr:col>0</xdr:col>
      <xdr:colOff>0</xdr:colOff>
      <xdr:row>4169</xdr:row>
      <xdr:rowOff>0</xdr:rowOff>
    </xdr:from>
    <xdr:to>
      <xdr:col>2</xdr:col>
      <xdr:colOff>0</xdr:colOff>
      <xdr:row>4172</xdr:row>
      <xdr:rowOff>0</xdr:rowOff>
    </xdr:to>
    <xdr:pic>
      <xdr:nvPicPr>
        <xdr:cNvPr id="156" name="Picture 1" descr="Picture"/>
        <xdr:cNvPicPr>
          <a:picLocks noChangeAspect="true"/>
        </xdr:cNvPicPr>
      </xdr:nvPicPr>
      <xdr:blipFill>
        <a:blip r:embed="rId156"/>
        <a:stretch>
          <a:fillRect/>
        </a:stretch>
      </xdr:blipFill>
      <xdr:spPr>
        <a:xfrm>
          <a:off x="0" y="0"/>
          <a:ext cx="0" cy="0"/>
        </a:xfrm>
        <a:prstGeom prst="rect">
          <a:avLst/>
        </a:prstGeom>
      </xdr:spPr>
    </xdr:pic>
    <xdr:clientData/>
  </xdr:twoCellAnchor>
  <xdr:twoCellAnchor editAs="absolute">
    <xdr:from>
      <xdr:col>0</xdr:col>
      <xdr:colOff>0</xdr:colOff>
      <xdr:row>4193</xdr:row>
      <xdr:rowOff>0</xdr:rowOff>
    </xdr:from>
    <xdr:to>
      <xdr:col>2</xdr:col>
      <xdr:colOff>0</xdr:colOff>
      <xdr:row>4196</xdr:row>
      <xdr:rowOff>0</xdr:rowOff>
    </xdr:to>
    <xdr:pic>
      <xdr:nvPicPr>
        <xdr:cNvPr id="157" name="Picture 1" descr="Picture"/>
        <xdr:cNvPicPr>
          <a:picLocks noChangeAspect="true"/>
        </xdr:cNvPicPr>
      </xdr:nvPicPr>
      <xdr:blipFill>
        <a:blip r:embed="rId157"/>
        <a:stretch>
          <a:fillRect/>
        </a:stretch>
      </xdr:blipFill>
      <xdr:spPr>
        <a:xfrm>
          <a:off x="0" y="0"/>
          <a:ext cx="0" cy="0"/>
        </a:xfrm>
        <a:prstGeom prst="rect">
          <a:avLst/>
        </a:prstGeom>
      </xdr:spPr>
    </xdr:pic>
    <xdr:clientData/>
  </xdr:twoCellAnchor>
  <xdr:twoCellAnchor editAs="absolute">
    <xdr:from>
      <xdr:col>0</xdr:col>
      <xdr:colOff>0</xdr:colOff>
      <xdr:row>4219</xdr:row>
      <xdr:rowOff>0</xdr:rowOff>
    </xdr:from>
    <xdr:to>
      <xdr:col>2</xdr:col>
      <xdr:colOff>0</xdr:colOff>
      <xdr:row>4222</xdr:row>
      <xdr:rowOff>0</xdr:rowOff>
    </xdr:to>
    <xdr:pic>
      <xdr:nvPicPr>
        <xdr:cNvPr id="158" name="Picture 1" descr="Picture"/>
        <xdr:cNvPicPr>
          <a:picLocks noChangeAspect="true"/>
        </xdr:cNvPicPr>
      </xdr:nvPicPr>
      <xdr:blipFill>
        <a:blip r:embed="rId158"/>
        <a:stretch>
          <a:fillRect/>
        </a:stretch>
      </xdr:blipFill>
      <xdr:spPr>
        <a:xfrm>
          <a:off x="0" y="0"/>
          <a:ext cx="0" cy="0"/>
        </a:xfrm>
        <a:prstGeom prst="rect">
          <a:avLst/>
        </a:prstGeom>
      </xdr:spPr>
    </xdr:pic>
    <xdr:clientData/>
  </xdr:twoCellAnchor>
  <xdr:twoCellAnchor editAs="absolute">
    <xdr:from>
      <xdr:col>0</xdr:col>
      <xdr:colOff>0</xdr:colOff>
      <xdr:row>4242</xdr:row>
      <xdr:rowOff>0</xdr:rowOff>
    </xdr:from>
    <xdr:to>
      <xdr:col>2</xdr:col>
      <xdr:colOff>0</xdr:colOff>
      <xdr:row>4245</xdr:row>
      <xdr:rowOff>0</xdr:rowOff>
    </xdr:to>
    <xdr:pic>
      <xdr:nvPicPr>
        <xdr:cNvPr id="159" name="Picture 1" descr="Picture"/>
        <xdr:cNvPicPr>
          <a:picLocks noChangeAspect="true"/>
        </xdr:cNvPicPr>
      </xdr:nvPicPr>
      <xdr:blipFill>
        <a:blip r:embed="rId159"/>
        <a:stretch>
          <a:fillRect/>
        </a:stretch>
      </xdr:blipFill>
      <xdr:spPr>
        <a:xfrm>
          <a:off x="0" y="0"/>
          <a:ext cx="0" cy="0"/>
        </a:xfrm>
        <a:prstGeom prst="rect">
          <a:avLst/>
        </a:prstGeom>
      </xdr:spPr>
    </xdr:pic>
    <xdr:clientData/>
  </xdr:twoCellAnchor>
  <xdr:twoCellAnchor editAs="absolute">
    <xdr:from>
      <xdr:col>0</xdr:col>
      <xdr:colOff>0</xdr:colOff>
      <xdr:row>4265</xdr:row>
      <xdr:rowOff>0</xdr:rowOff>
    </xdr:from>
    <xdr:to>
      <xdr:col>2</xdr:col>
      <xdr:colOff>0</xdr:colOff>
      <xdr:row>4268</xdr:row>
      <xdr:rowOff>0</xdr:rowOff>
    </xdr:to>
    <xdr:pic>
      <xdr:nvPicPr>
        <xdr:cNvPr id="160" name="Picture 1" descr="Picture"/>
        <xdr:cNvPicPr>
          <a:picLocks noChangeAspect="true"/>
        </xdr:cNvPicPr>
      </xdr:nvPicPr>
      <xdr:blipFill>
        <a:blip r:embed="rId160"/>
        <a:stretch>
          <a:fillRect/>
        </a:stretch>
      </xdr:blipFill>
      <xdr:spPr>
        <a:xfrm>
          <a:off x="0" y="0"/>
          <a:ext cx="0" cy="0"/>
        </a:xfrm>
        <a:prstGeom prst="rect">
          <a:avLst/>
        </a:prstGeom>
      </xdr:spPr>
    </xdr:pic>
    <xdr:clientData/>
  </xdr:twoCellAnchor>
  <xdr:twoCellAnchor editAs="absolute">
    <xdr:from>
      <xdr:col>0</xdr:col>
      <xdr:colOff>0</xdr:colOff>
      <xdr:row>4287</xdr:row>
      <xdr:rowOff>0</xdr:rowOff>
    </xdr:from>
    <xdr:to>
      <xdr:col>2</xdr:col>
      <xdr:colOff>0</xdr:colOff>
      <xdr:row>4290</xdr:row>
      <xdr:rowOff>0</xdr:rowOff>
    </xdr:to>
    <xdr:pic>
      <xdr:nvPicPr>
        <xdr:cNvPr id="161" name="Picture 1" descr="Picture"/>
        <xdr:cNvPicPr>
          <a:picLocks noChangeAspect="true"/>
        </xdr:cNvPicPr>
      </xdr:nvPicPr>
      <xdr:blipFill>
        <a:blip r:embed="rId161"/>
        <a:stretch>
          <a:fillRect/>
        </a:stretch>
      </xdr:blipFill>
      <xdr:spPr>
        <a:xfrm>
          <a:off x="0" y="0"/>
          <a:ext cx="0" cy="0"/>
        </a:xfrm>
        <a:prstGeom prst="rect">
          <a:avLst/>
        </a:prstGeom>
      </xdr:spPr>
    </xdr:pic>
    <xdr:clientData/>
  </xdr:twoCellAnchor>
  <xdr:twoCellAnchor editAs="absolute">
    <xdr:from>
      <xdr:col>0</xdr:col>
      <xdr:colOff>0</xdr:colOff>
      <xdr:row>4315</xdr:row>
      <xdr:rowOff>0</xdr:rowOff>
    </xdr:from>
    <xdr:to>
      <xdr:col>2</xdr:col>
      <xdr:colOff>0</xdr:colOff>
      <xdr:row>4318</xdr:row>
      <xdr:rowOff>0</xdr:rowOff>
    </xdr:to>
    <xdr:pic>
      <xdr:nvPicPr>
        <xdr:cNvPr id="162" name="Picture 1" descr="Picture"/>
        <xdr:cNvPicPr>
          <a:picLocks noChangeAspect="true"/>
        </xdr:cNvPicPr>
      </xdr:nvPicPr>
      <xdr:blipFill>
        <a:blip r:embed="rId162"/>
        <a:stretch>
          <a:fillRect/>
        </a:stretch>
      </xdr:blipFill>
      <xdr:spPr>
        <a:xfrm>
          <a:off x="0" y="0"/>
          <a:ext cx="0" cy="0"/>
        </a:xfrm>
        <a:prstGeom prst="rect">
          <a:avLst/>
        </a:prstGeom>
      </xdr:spPr>
    </xdr:pic>
    <xdr:clientData/>
  </xdr:twoCellAnchor>
  <xdr:twoCellAnchor editAs="absolute">
    <xdr:from>
      <xdr:col>0</xdr:col>
      <xdr:colOff>0</xdr:colOff>
      <xdr:row>4339</xdr:row>
      <xdr:rowOff>0</xdr:rowOff>
    </xdr:from>
    <xdr:to>
      <xdr:col>2</xdr:col>
      <xdr:colOff>0</xdr:colOff>
      <xdr:row>4342</xdr:row>
      <xdr:rowOff>0</xdr:rowOff>
    </xdr:to>
    <xdr:pic>
      <xdr:nvPicPr>
        <xdr:cNvPr id="163" name="Picture 1" descr="Picture"/>
        <xdr:cNvPicPr>
          <a:picLocks noChangeAspect="true"/>
        </xdr:cNvPicPr>
      </xdr:nvPicPr>
      <xdr:blipFill>
        <a:blip r:embed="rId163"/>
        <a:stretch>
          <a:fillRect/>
        </a:stretch>
      </xdr:blipFill>
      <xdr:spPr>
        <a:xfrm>
          <a:off x="0" y="0"/>
          <a:ext cx="0" cy="0"/>
        </a:xfrm>
        <a:prstGeom prst="rect">
          <a:avLst/>
        </a:prstGeom>
      </xdr:spPr>
    </xdr:pic>
    <xdr:clientData/>
  </xdr:twoCellAnchor>
  <xdr:twoCellAnchor editAs="absolute">
    <xdr:from>
      <xdr:col>0</xdr:col>
      <xdr:colOff>0</xdr:colOff>
      <xdr:row>4366</xdr:row>
      <xdr:rowOff>0</xdr:rowOff>
    </xdr:from>
    <xdr:to>
      <xdr:col>2</xdr:col>
      <xdr:colOff>0</xdr:colOff>
      <xdr:row>4369</xdr:row>
      <xdr:rowOff>0</xdr:rowOff>
    </xdr:to>
    <xdr:pic>
      <xdr:nvPicPr>
        <xdr:cNvPr id="164" name="Picture 1" descr="Picture"/>
        <xdr:cNvPicPr>
          <a:picLocks noChangeAspect="true"/>
        </xdr:cNvPicPr>
      </xdr:nvPicPr>
      <xdr:blipFill>
        <a:blip r:embed="rId164"/>
        <a:stretch>
          <a:fillRect/>
        </a:stretch>
      </xdr:blipFill>
      <xdr:spPr>
        <a:xfrm>
          <a:off x="0" y="0"/>
          <a:ext cx="0" cy="0"/>
        </a:xfrm>
        <a:prstGeom prst="rect">
          <a:avLst/>
        </a:prstGeom>
      </xdr:spPr>
    </xdr:pic>
    <xdr:clientData/>
  </xdr:twoCellAnchor>
  <xdr:twoCellAnchor editAs="absolute">
    <xdr:from>
      <xdr:col>0</xdr:col>
      <xdr:colOff>0</xdr:colOff>
      <xdr:row>4395</xdr:row>
      <xdr:rowOff>0</xdr:rowOff>
    </xdr:from>
    <xdr:to>
      <xdr:col>2</xdr:col>
      <xdr:colOff>0</xdr:colOff>
      <xdr:row>4398</xdr:row>
      <xdr:rowOff>0</xdr:rowOff>
    </xdr:to>
    <xdr:pic>
      <xdr:nvPicPr>
        <xdr:cNvPr id="165" name="Picture 1" descr="Picture"/>
        <xdr:cNvPicPr>
          <a:picLocks noChangeAspect="true"/>
        </xdr:cNvPicPr>
      </xdr:nvPicPr>
      <xdr:blipFill>
        <a:blip r:embed="rId165"/>
        <a:stretch>
          <a:fillRect/>
        </a:stretch>
      </xdr:blipFill>
      <xdr:spPr>
        <a:xfrm>
          <a:off x="0" y="0"/>
          <a:ext cx="0" cy="0"/>
        </a:xfrm>
        <a:prstGeom prst="rect">
          <a:avLst/>
        </a:prstGeom>
      </xdr:spPr>
    </xdr:pic>
    <xdr:clientData/>
  </xdr:twoCellAnchor>
  <xdr:twoCellAnchor editAs="absolute">
    <xdr:from>
      <xdr:col>0</xdr:col>
      <xdr:colOff>0</xdr:colOff>
      <xdr:row>4423</xdr:row>
      <xdr:rowOff>0</xdr:rowOff>
    </xdr:from>
    <xdr:to>
      <xdr:col>2</xdr:col>
      <xdr:colOff>0</xdr:colOff>
      <xdr:row>4426</xdr:row>
      <xdr:rowOff>0</xdr:rowOff>
    </xdr:to>
    <xdr:pic>
      <xdr:nvPicPr>
        <xdr:cNvPr id="166" name="Picture 1" descr="Picture"/>
        <xdr:cNvPicPr>
          <a:picLocks noChangeAspect="true"/>
        </xdr:cNvPicPr>
      </xdr:nvPicPr>
      <xdr:blipFill>
        <a:blip r:embed="rId166"/>
        <a:stretch>
          <a:fillRect/>
        </a:stretch>
      </xdr:blipFill>
      <xdr:spPr>
        <a:xfrm>
          <a:off x="0" y="0"/>
          <a:ext cx="0" cy="0"/>
        </a:xfrm>
        <a:prstGeom prst="rect">
          <a:avLst/>
        </a:prstGeom>
      </xdr:spPr>
    </xdr:pic>
    <xdr:clientData/>
  </xdr:twoCellAnchor>
  <xdr:twoCellAnchor editAs="absolute">
    <xdr:from>
      <xdr:col>0</xdr:col>
      <xdr:colOff>0</xdr:colOff>
      <xdr:row>4454</xdr:row>
      <xdr:rowOff>0</xdr:rowOff>
    </xdr:from>
    <xdr:to>
      <xdr:col>2</xdr:col>
      <xdr:colOff>0</xdr:colOff>
      <xdr:row>4457</xdr:row>
      <xdr:rowOff>0</xdr:rowOff>
    </xdr:to>
    <xdr:pic>
      <xdr:nvPicPr>
        <xdr:cNvPr id="167" name="Picture 1" descr="Picture"/>
        <xdr:cNvPicPr>
          <a:picLocks noChangeAspect="true"/>
        </xdr:cNvPicPr>
      </xdr:nvPicPr>
      <xdr:blipFill>
        <a:blip r:embed="rId167"/>
        <a:stretch>
          <a:fillRect/>
        </a:stretch>
      </xdr:blipFill>
      <xdr:spPr>
        <a:xfrm>
          <a:off x="0" y="0"/>
          <a:ext cx="0" cy="0"/>
        </a:xfrm>
        <a:prstGeom prst="rect">
          <a:avLst/>
        </a:prstGeom>
      </xdr:spPr>
    </xdr:pic>
    <xdr:clientData/>
  </xdr:twoCellAnchor>
  <xdr:twoCellAnchor editAs="absolute">
    <xdr:from>
      <xdr:col>0</xdr:col>
      <xdr:colOff>0</xdr:colOff>
      <xdr:row>4477</xdr:row>
      <xdr:rowOff>0</xdr:rowOff>
    </xdr:from>
    <xdr:to>
      <xdr:col>2</xdr:col>
      <xdr:colOff>0</xdr:colOff>
      <xdr:row>4480</xdr:row>
      <xdr:rowOff>0</xdr:rowOff>
    </xdr:to>
    <xdr:pic>
      <xdr:nvPicPr>
        <xdr:cNvPr id="168" name="Picture 1" descr="Picture"/>
        <xdr:cNvPicPr>
          <a:picLocks noChangeAspect="true"/>
        </xdr:cNvPicPr>
      </xdr:nvPicPr>
      <xdr:blipFill>
        <a:blip r:embed="rId168"/>
        <a:stretch>
          <a:fillRect/>
        </a:stretch>
      </xdr:blipFill>
      <xdr:spPr>
        <a:xfrm>
          <a:off x="0" y="0"/>
          <a:ext cx="0" cy="0"/>
        </a:xfrm>
        <a:prstGeom prst="rect">
          <a:avLst/>
        </a:prstGeom>
      </xdr:spPr>
    </xdr:pic>
    <xdr:clientData/>
  </xdr:twoCellAnchor>
  <xdr:twoCellAnchor editAs="absolute">
    <xdr:from>
      <xdr:col>0</xdr:col>
      <xdr:colOff>0</xdr:colOff>
      <xdr:row>4518</xdr:row>
      <xdr:rowOff>0</xdr:rowOff>
    </xdr:from>
    <xdr:to>
      <xdr:col>2</xdr:col>
      <xdr:colOff>0</xdr:colOff>
      <xdr:row>4521</xdr:row>
      <xdr:rowOff>0</xdr:rowOff>
    </xdr:to>
    <xdr:pic>
      <xdr:nvPicPr>
        <xdr:cNvPr id="169" name="Picture 1" descr="Picture"/>
        <xdr:cNvPicPr>
          <a:picLocks noChangeAspect="true"/>
        </xdr:cNvPicPr>
      </xdr:nvPicPr>
      <xdr:blipFill>
        <a:blip r:embed="rId169"/>
        <a:stretch>
          <a:fillRect/>
        </a:stretch>
      </xdr:blipFill>
      <xdr:spPr>
        <a:xfrm>
          <a:off x="0" y="0"/>
          <a:ext cx="0" cy="0"/>
        </a:xfrm>
        <a:prstGeom prst="rect">
          <a:avLst/>
        </a:prstGeom>
      </xdr:spPr>
    </xdr:pic>
    <xdr:clientData/>
  </xdr:twoCellAnchor>
  <xdr:twoCellAnchor editAs="absolute">
    <xdr:from>
      <xdr:col>0</xdr:col>
      <xdr:colOff>0</xdr:colOff>
      <xdr:row>4540</xdr:row>
      <xdr:rowOff>0</xdr:rowOff>
    </xdr:from>
    <xdr:to>
      <xdr:col>2</xdr:col>
      <xdr:colOff>0</xdr:colOff>
      <xdr:row>4543</xdr:row>
      <xdr:rowOff>0</xdr:rowOff>
    </xdr:to>
    <xdr:pic>
      <xdr:nvPicPr>
        <xdr:cNvPr id="170" name="Picture 1" descr="Picture"/>
        <xdr:cNvPicPr>
          <a:picLocks noChangeAspect="true"/>
        </xdr:cNvPicPr>
      </xdr:nvPicPr>
      <xdr:blipFill>
        <a:blip r:embed="rId170"/>
        <a:stretch>
          <a:fillRect/>
        </a:stretch>
      </xdr:blipFill>
      <xdr:spPr>
        <a:xfrm>
          <a:off x="0" y="0"/>
          <a:ext cx="0" cy="0"/>
        </a:xfrm>
        <a:prstGeom prst="rect">
          <a:avLst/>
        </a:prstGeom>
      </xdr:spPr>
    </xdr:pic>
    <xdr:clientData/>
  </xdr:twoCellAnchor>
  <xdr:twoCellAnchor editAs="absolute">
    <xdr:from>
      <xdr:col>0</xdr:col>
      <xdr:colOff>0</xdr:colOff>
      <xdr:row>4566</xdr:row>
      <xdr:rowOff>0</xdr:rowOff>
    </xdr:from>
    <xdr:to>
      <xdr:col>2</xdr:col>
      <xdr:colOff>0</xdr:colOff>
      <xdr:row>4569</xdr:row>
      <xdr:rowOff>0</xdr:rowOff>
    </xdr:to>
    <xdr:pic>
      <xdr:nvPicPr>
        <xdr:cNvPr id="171" name="Picture 1" descr="Picture"/>
        <xdr:cNvPicPr>
          <a:picLocks noChangeAspect="true"/>
        </xdr:cNvPicPr>
      </xdr:nvPicPr>
      <xdr:blipFill>
        <a:blip r:embed="rId171"/>
        <a:stretch>
          <a:fillRect/>
        </a:stretch>
      </xdr:blipFill>
      <xdr:spPr>
        <a:xfrm>
          <a:off x="0" y="0"/>
          <a:ext cx="0" cy="0"/>
        </a:xfrm>
        <a:prstGeom prst="rect">
          <a:avLst/>
        </a:prstGeom>
      </xdr:spPr>
    </xdr:pic>
    <xdr:clientData/>
  </xdr:twoCellAnchor>
  <xdr:twoCellAnchor editAs="absolute">
    <xdr:from>
      <xdr:col>0</xdr:col>
      <xdr:colOff>0</xdr:colOff>
      <xdr:row>4588</xdr:row>
      <xdr:rowOff>0</xdr:rowOff>
    </xdr:from>
    <xdr:to>
      <xdr:col>2</xdr:col>
      <xdr:colOff>0</xdr:colOff>
      <xdr:row>4591</xdr:row>
      <xdr:rowOff>0</xdr:rowOff>
    </xdr:to>
    <xdr:pic>
      <xdr:nvPicPr>
        <xdr:cNvPr id="172" name="Picture 1" descr="Picture"/>
        <xdr:cNvPicPr>
          <a:picLocks noChangeAspect="true"/>
        </xdr:cNvPicPr>
      </xdr:nvPicPr>
      <xdr:blipFill>
        <a:blip r:embed="rId172"/>
        <a:stretch>
          <a:fillRect/>
        </a:stretch>
      </xdr:blipFill>
      <xdr:spPr>
        <a:xfrm>
          <a:off x="0" y="0"/>
          <a:ext cx="0" cy="0"/>
        </a:xfrm>
        <a:prstGeom prst="rect">
          <a:avLst/>
        </a:prstGeom>
      </xdr:spPr>
    </xdr:pic>
    <xdr:clientData/>
  </xdr:twoCellAnchor>
  <xdr:twoCellAnchor editAs="absolute">
    <xdr:from>
      <xdr:col>0</xdr:col>
      <xdr:colOff>0</xdr:colOff>
      <xdr:row>4614</xdr:row>
      <xdr:rowOff>0</xdr:rowOff>
    </xdr:from>
    <xdr:to>
      <xdr:col>2</xdr:col>
      <xdr:colOff>0</xdr:colOff>
      <xdr:row>4617</xdr:row>
      <xdr:rowOff>0</xdr:rowOff>
    </xdr:to>
    <xdr:pic>
      <xdr:nvPicPr>
        <xdr:cNvPr id="173" name="Picture 1" descr="Picture"/>
        <xdr:cNvPicPr>
          <a:picLocks noChangeAspect="true"/>
        </xdr:cNvPicPr>
      </xdr:nvPicPr>
      <xdr:blipFill>
        <a:blip r:embed="rId173"/>
        <a:stretch>
          <a:fillRect/>
        </a:stretch>
      </xdr:blipFill>
      <xdr:spPr>
        <a:xfrm>
          <a:off x="0" y="0"/>
          <a:ext cx="0" cy="0"/>
        </a:xfrm>
        <a:prstGeom prst="rect">
          <a:avLst/>
        </a:prstGeom>
      </xdr:spPr>
    </xdr:pic>
    <xdr:clientData/>
  </xdr:twoCellAnchor>
  <xdr:twoCellAnchor editAs="absolute">
    <xdr:from>
      <xdr:col>0</xdr:col>
      <xdr:colOff>0</xdr:colOff>
      <xdr:row>4647</xdr:row>
      <xdr:rowOff>0</xdr:rowOff>
    </xdr:from>
    <xdr:to>
      <xdr:col>2</xdr:col>
      <xdr:colOff>0</xdr:colOff>
      <xdr:row>4650</xdr:row>
      <xdr:rowOff>0</xdr:rowOff>
    </xdr:to>
    <xdr:pic>
      <xdr:nvPicPr>
        <xdr:cNvPr id="174" name="Picture 1" descr="Picture"/>
        <xdr:cNvPicPr>
          <a:picLocks noChangeAspect="true"/>
        </xdr:cNvPicPr>
      </xdr:nvPicPr>
      <xdr:blipFill>
        <a:blip r:embed="rId174"/>
        <a:stretch>
          <a:fillRect/>
        </a:stretch>
      </xdr:blipFill>
      <xdr:spPr>
        <a:xfrm>
          <a:off x="0" y="0"/>
          <a:ext cx="0" cy="0"/>
        </a:xfrm>
        <a:prstGeom prst="rect">
          <a:avLst/>
        </a:prstGeom>
      </xdr:spPr>
    </xdr:pic>
    <xdr:clientData/>
  </xdr:twoCellAnchor>
  <xdr:twoCellAnchor editAs="absolute">
    <xdr:from>
      <xdr:col>0</xdr:col>
      <xdr:colOff>0</xdr:colOff>
      <xdr:row>4673</xdr:row>
      <xdr:rowOff>0</xdr:rowOff>
    </xdr:from>
    <xdr:to>
      <xdr:col>2</xdr:col>
      <xdr:colOff>0</xdr:colOff>
      <xdr:row>4676</xdr:row>
      <xdr:rowOff>0</xdr:rowOff>
    </xdr:to>
    <xdr:pic>
      <xdr:nvPicPr>
        <xdr:cNvPr id="175" name="Picture 1" descr="Picture"/>
        <xdr:cNvPicPr>
          <a:picLocks noChangeAspect="true"/>
        </xdr:cNvPicPr>
      </xdr:nvPicPr>
      <xdr:blipFill>
        <a:blip r:embed="rId175"/>
        <a:stretch>
          <a:fillRect/>
        </a:stretch>
      </xdr:blipFill>
      <xdr:spPr>
        <a:xfrm>
          <a:off x="0" y="0"/>
          <a:ext cx="0" cy="0"/>
        </a:xfrm>
        <a:prstGeom prst="rect">
          <a:avLst/>
        </a:prstGeom>
      </xdr:spPr>
    </xdr:pic>
    <xdr:clientData/>
  </xdr:twoCellAnchor>
  <xdr:twoCellAnchor editAs="absolute">
    <xdr:from>
      <xdr:col>0</xdr:col>
      <xdr:colOff>0</xdr:colOff>
      <xdr:row>4703</xdr:row>
      <xdr:rowOff>0</xdr:rowOff>
    </xdr:from>
    <xdr:to>
      <xdr:col>2</xdr:col>
      <xdr:colOff>0</xdr:colOff>
      <xdr:row>4706</xdr:row>
      <xdr:rowOff>0</xdr:rowOff>
    </xdr:to>
    <xdr:pic>
      <xdr:nvPicPr>
        <xdr:cNvPr id="176" name="Picture 1" descr="Picture"/>
        <xdr:cNvPicPr>
          <a:picLocks noChangeAspect="true"/>
        </xdr:cNvPicPr>
      </xdr:nvPicPr>
      <xdr:blipFill>
        <a:blip r:embed="rId176"/>
        <a:stretch>
          <a:fillRect/>
        </a:stretch>
      </xdr:blipFill>
      <xdr:spPr>
        <a:xfrm>
          <a:off x="0" y="0"/>
          <a:ext cx="0" cy="0"/>
        </a:xfrm>
        <a:prstGeom prst="rect">
          <a:avLst/>
        </a:prstGeom>
      </xdr:spPr>
    </xdr:pic>
    <xdr:clientData/>
  </xdr:twoCellAnchor>
  <xdr:twoCellAnchor editAs="absolute">
    <xdr:from>
      <xdr:col>0</xdr:col>
      <xdr:colOff>0</xdr:colOff>
      <xdr:row>4736</xdr:row>
      <xdr:rowOff>0</xdr:rowOff>
    </xdr:from>
    <xdr:to>
      <xdr:col>2</xdr:col>
      <xdr:colOff>0</xdr:colOff>
      <xdr:row>4739</xdr:row>
      <xdr:rowOff>0</xdr:rowOff>
    </xdr:to>
    <xdr:pic>
      <xdr:nvPicPr>
        <xdr:cNvPr id="177" name="Picture 1" descr="Picture"/>
        <xdr:cNvPicPr>
          <a:picLocks noChangeAspect="true"/>
        </xdr:cNvPicPr>
      </xdr:nvPicPr>
      <xdr:blipFill>
        <a:blip r:embed="rId177"/>
        <a:stretch>
          <a:fillRect/>
        </a:stretch>
      </xdr:blipFill>
      <xdr:spPr>
        <a:xfrm>
          <a:off x="0" y="0"/>
          <a:ext cx="0" cy="0"/>
        </a:xfrm>
        <a:prstGeom prst="rect">
          <a:avLst/>
        </a:prstGeom>
      </xdr:spPr>
    </xdr:pic>
    <xdr:clientData/>
  </xdr:twoCellAnchor>
  <xdr:twoCellAnchor editAs="absolute">
    <xdr:from>
      <xdr:col>0</xdr:col>
      <xdr:colOff>0</xdr:colOff>
      <xdr:row>4763</xdr:row>
      <xdr:rowOff>0</xdr:rowOff>
    </xdr:from>
    <xdr:to>
      <xdr:col>2</xdr:col>
      <xdr:colOff>0</xdr:colOff>
      <xdr:row>4766</xdr:row>
      <xdr:rowOff>0</xdr:rowOff>
    </xdr:to>
    <xdr:pic>
      <xdr:nvPicPr>
        <xdr:cNvPr id="178" name="Picture 1" descr="Picture"/>
        <xdr:cNvPicPr>
          <a:picLocks noChangeAspect="true"/>
        </xdr:cNvPicPr>
      </xdr:nvPicPr>
      <xdr:blipFill>
        <a:blip r:embed="rId178"/>
        <a:stretch>
          <a:fillRect/>
        </a:stretch>
      </xdr:blipFill>
      <xdr:spPr>
        <a:xfrm>
          <a:off x="0" y="0"/>
          <a:ext cx="0" cy="0"/>
        </a:xfrm>
        <a:prstGeom prst="rect">
          <a:avLst/>
        </a:prstGeom>
      </xdr:spPr>
    </xdr:pic>
    <xdr:clientData/>
  </xdr:twoCellAnchor>
  <xdr:twoCellAnchor editAs="absolute">
    <xdr:from>
      <xdr:col>0</xdr:col>
      <xdr:colOff>0</xdr:colOff>
      <xdr:row>4787</xdr:row>
      <xdr:rowOff>0</xdr:rowOff>
    </xdr:from>
    <xdr:to>
      <xdr:col>2</xdr:col>
      <xdr:colOff>0</xdr:colOff>
      <xdr:row>4790</xdr:row>
      <xdr:rowOff>0</xdr:rowOff>
    </xdr:to>
    <xdr:pic>
      <xdr:nvPicPr>
        <xdr:cNvPr id="179" name="Picture 1" descr="Picture"/>
        <xdr:cNvPicPr>
          <a:picLocks noChangeAspect="true"/>
        </xdr:cNvPicPr>
      </xdr:nvPicPr>
      <xdr:blipFill>
        <a:blip r:embed="rId179"/>
        <a:stretch>
          <a:fillRect/>
        </a:stretch>
      </xdr:blipFill>
      <xdr:spPr>
        <a:xfrm>
          <a:off x="0" y="0"/>
          <a:ext cx="0" cy="0"/>
        </a:xfrm>
        <a:prstGeom prst="rect">
          <a:avLst/>
        </a:prstGeom>
      </xdr:spPr>
    </xdr:pic>
    <xdr:clientData/>
  </xdr:twoCellAnchor>
  <xdr:twoCellAnchor editAs="absolute">
    <xdr:from>
      <xdr:col>0</xdr:col>
      <xdr:colOff>0</xdr:colOff>
      <xdr:row>4810</xdr:row>
      <xdr:rowOff>0</xdr:rowOff>
    </xdr:from>
    <xdr:to>
      <xdr:col>2</xdr:col>
      <xdr:colOff>0</xdr:colOff>
      <xdr:row>4813</xdr:row>
      <xdr:rowOff>0</xdr:rowOff>
    </xdr:to>
    <xdr:pic>
      <xdr:nvPicPr>
        <xdr:cNvPr id="180" name="Picture 1" descr="Picture"/>
        <xdr:cNvPicPr>
          <a:picLocks noChangeAspect="true"/>
        </xdr:cNvPicPr>
      </xdr:nvPicPr>
      <xdr:blipFill>
        <a:blip r:embed="rId180"/>
        <a:stretch>
          <a:fillRect/>
        </a:stretch>
      </xdr:blipFill>
      <xdr:spPr>
        <a:xfrm>
          <a:off x="0" y="0"/>
          <a:ext cx="0" cy="0"/>
        </a:xfrm>
        <a:prstGeom prst="rect">
          <a:avLst/>
        </a:prstGeom>
      </xdr:spPr>
    </xdr:pic>
    <xdr:clientData/>
  </xdr:twoCellAnchor>
  <xdr:twoCellAnchor editAs="absolute">
    <xdr:from>
      <xdr:col>0</xdr:col>
      <xdr:colOff>0</xdr:colOff>
      <xdr:row>4833</xdr:row>
      <xdr:rowOff>0</xdr:rowOff>
    </xdr:from>
    <xdr:to>
      <xdr:col>2</xdr:col>
      <xdr:colOff>0</xdr:colOff>
      <xdr:row>4836</xdr:row>
      <xdr:rowOff>0</xdr:rowOff>
    </xdr:to>
    <xdr:pic>
      <xdr:nvPicPr>
        <xdr:cNvPr id="181" name="Picture 1" descr="Picture"/>
        <xdr:cNvPicPr>
          <a:picLocks noChangeAspect="true"/>
        </xdr:cNvPicPr>
      </xdr:nvPicPr>
      <xdr:blipFill>
        <a:blip r:embed="rId181"/>
        <a:stretch>
          <a:fillRect/>
        </a:stretch>
      </xdr:blipFill>
      <xdr:spPr>
        <a:xfrm>
          <a:off x="0" y="0"/>
          <a:ext cx="0" cy="0"/>
        </a:xfrm>
        <a:prstGeom prst="rect">
          <a:avLst/>
        </a:prstGeom>
      </xdr:spPr>
    </xdr:pic>
    <xdr:clientData/>
  </xdr:twoCellAnchor>
  <xdr:twoCellAnchor editAs="absolute">
    <xdr:from>
      <xdr:col>0</xdr:col>
      <xdr:colOff>0</xdr:colOff>
      <xdr:row>4862</xdr:row>
      <xdr:rowOff>0</xdr:rowOff>
    </xdr:from>
    <xdr:to>
      <xdr:col>2</xdr:col>
      <xdr:colOff>0</xdr:colOff>
      <xdr:row>4865</xdr:row>
      <xdr:rowOff>0</xdr:rowOff>
    </xdr:to>
    <xdr:pic>
      <xdr:nvPicPr>
        <xdr:cNvPr id="182" name="Picture 1" descr="Picture"/>
        <xdr:cNvPicPr>
          <a:picLocks noChangeAspect="true"/>
        </xdr:cNvPicPr>
      </xdr:nvPicPr>
      <xdr:blipFill>
        <a:blip r:embed="rId182"/>
        <a:stretch>
          <a:fillRect/>
        </a:stretch>
      </xdr:blipFill>
      <xdr:spPr>
        <a:xfrm>
          <a:off x="0" y="0"/>
          <a:ext cx="0" cy="0"/>
        </a:xfrm>
        <a:prstGeom prst="rect">
          <a:avLst/>
        </a:prstGeom>
      </xdr:spPr>
    </xdr:pic>
    <xdr:clientData/>
  </xdr:twoCellAnchor>
  <xdr:twoCellAnchor editAs="absolute">
    <xdr:from>
      <xdr:col>0</xdr:col>
      <xdr:colOff>0</xdr:colOff>
      <xdr:row>4887</xdr:row>
      <xdr:rowOff>0</xdr:rowOff>
    </xdr:from>
    <xdr:to>
      <xdr:col>2</xdr:col>
      <xdr:colOff>0</xdr:colOff>
      <xdr:row>4890</xdr:row>
      <xdr:rowOff>0</xdr:rowOff>
    </xdr:to>
    <xdr:pic>
      <xdr:nvPicPr>
        <xdr:cNvPr id="183" name="Picture 1" descr="Picture"/>
        <xdr:cNvPicPr>
          <a:picLocks noChangeAspect="true"/>
        </xdr:cNvPicPr>
      </xdr:nvPicPr>
      <xdr:blipFill>
        <a:blip r:embed="rId183"/>
        <a:stretch>
          <a:fillRect/>
        </a:stretch>
      </xdr:blipFill>
      <xdr:spPr>
        <a:xfrm>
          <a:off x="0" y="0"/>
          <a:ext cx="0" cy="0"/>
        </a:xfrm>
        <a:prstGeom prst="rect">
          <a:avLst/>
        </a:prstGeom>
      </xdr:spPr>
    </xdr:pic>
    <xdr:clientData/>
  </xdr:twoCellAnchor>
  <xdr:twoCellAnchor editAs="absolute">
    <xdr:from>
      <xdr:col>0</xdr:col>
      <xdr:colOff>0</xdr:colOff>
      <xdr:row>4907</xdr:row>
      <xdr:rowOff>0</xdr:rowOff>
    </xdr:from>
    <xdr:to>
      <xdr:col>2</xdr:col>
      <xdr:colOff>0</xdr:colOff>
      <xdr:row>4910</xdr:row>
      <xdr:rowOff>0</xdr:rowOff>
    </xdr:to>
    <xdr:pic>
      <xdr:nvPicPr>
        <xdr:cNvPr id="184" name="Picture 1" descr="Picture"/>
        <xdr:cNvPicPr>
          <a:picLocks noChangeAspect="true"/>
        </xdr:cNvPicPr>
      </xdr:nvPicPr>
      <xdr:blipFill>
        <a:blip r:embed="rId184"/>
        <a:stretch>
          <a:fillRect/>
        </a:stretch>
      </xdr:blipFill>
      <xdr:spPr>
        <a:xfrm>
          <a:off x="0" y="0"/>
          <a:ext cx="0" cy="0"/>
        </a:xfrm>
        <a:prstGeom prst="rect">
          <a:avLst/>
        </a:prstGeom>
      </xdr:spPr>
    </xdr:pic>
    <xdr:clientData/>
  </xdr:twoCellAnchor>
  <xdr:twoCellAnchor editAs="absolute">
    <xdr:from>
      <xdr:col>0</xdr:col>
      <xdr:colOff>0</xdr:colOff>
      <xdr:row>4929</xdr:row>
      <xdr:rowOff>0</xdr:rowOff>
    </xdr:from>
    <xdr:to>
      <xdr:col>2</xdr:col>
      <xdr:colOff>0</xdr:colOff>
      <xdr:row>4932</xdr:row>
      <xdr:rowOff>0</xdr:rowOff>
    </xdr:to>
    <xdr:pic>
      <xdr:nvPicPr>
        <xdr:cNvPr id="185" name="Picture 1" descr="Picture"/>
        <xdr:cNvPicPr>
          <a:picLocks noChangeAspect="true"/>
        </xdr:cNvPicPr>
      </xdr:nvPicPr>
      <xdr:blipFill>
        <a:blip r:embed="rId185"/>
        <a:stretch>
          <a:fillRect/>
        </a:stretch>
      </xdr:blipFill>
      <xdr:spPr>
        <a:xfrm>
          <a:off x="0" y="0"/>
          <a:ext cx="0" cy="0"/>
        </a:xfrm>
        <a:prstGeom prst="rect">
          <a:avLst/>
        </a:prstGeom>
      </xdr:spPr>
    </xdr:pic>
    <xdr:clientData/>
  </xdr:twoCellAnchor>
  <xdr:twoCellAnchor editAs="absolute">
    <xdr:from>
      <xdr:col>0</xdr:col>
      <xdr:colOff>0</xdr:colOff>
      <xdr:row>4956</xdr:row>
      <xdr:rowOff>0</xdr:rowOff>
    </xdr:from>
    <xdr:to>
      <xdr:col>2</xdr:col>
      <xdr:colOff>0</xdr:colOff>
      <xdr:row>4959</xdr:row>
      <xdr:rowOff>0</xdr:rowOff>
    </xdr:to>
    <xdr:pic>
      <xdr:nvPicPr>
        <xdr:cNvPr id="186" name="Picture 1" descr="Picture"/>
        <xdr:cNvPicPr>
          <a:picLocks noChangeAspect="true"/>
        </xdr:cNvPicPr>
      </xdr:nvPicPr>
      <xdr:blipFill>
        <a:blip r:embed="rId186"/>
        <a:stretch>
          <a:fillRect/>
        </a:stretch>
      </xdr:blipFill>
      <xdr:spPr>
        <a:xfrm>
          <a:off x="0" y="0"/>
          <a:ext cx="0" cy="0"/>
        </a:xfrm>
        <a:prstGeom prst="rect">
          <a:avLst/>
        </a:prstGeom>
      </xdr:spPr>
    </xdr:pic>
    <xdr:clientData/>
  </xdr:twoCellAnchor>
  <xdr:twoCellAnchor editAs="absolute">
    <xdr:from>
      <xdr:col>0</xdr:col>
      <xdr:colOff>0</xdr:colOff>
      <xdr:row>4989</xdr:row>
      <xdr:rowOff>0</xdr:rowOff>
    </xdr:from>
    <xdr:to>
      <xdr:col>2</xdr:col>
      <xdr:colOff>0</xdr:colOff>
      <xdr:row>4992</xdr:row>
      <xdr:rowOff>0</xdr:rowOff>
    </xdr:to>
    <xdr:pic>
      <xdr:nvPicPr>
        <xdr:cNvPr id="187" name="Picture 1" descr="Picture"/>
        <xdr:cNvPicPr>
          <a:picLocks noChangeAspect="true"/>
        </xdr:cNvPicPr>
      </xdr:nvPicPr>
      <xdr:blipFill>
        <a:blip r:embed="rId187"/>
        <a:stretch>
          <a:fillRect/>
        </a:stretch>
      </xdr:blipFill>
      <xdr:spPr>
        <a:xfrm>
          <a:off x="0" y="0"/>
          <a:ext cx="0" cy="0"/>
        </a:xfrm>
        <a:prstGeom prst="rect">
          <a:avLst/>
        </a:prstGeom>
      </xdr:spPr>
    </xdr:pic>
    <xdr:clientData/>
  </xdr:twoCellAnchor>
  <xdr:twoCellAnchor editAs="absolute">
    <xdr:from>
      <xdr:col>0</xdr:col>
      <xdr:colOff>0</xdr:colOff>
      <xdr:row>5013</xdr:row>
      <xdr:rowOff>0</xdr:rowOff>
    </xdr:from>
    <xdr:to>
      <xdr:col>2</xdr:col>
      <xdr:colOff>0</xdr:colOff>
      <xdr:row>5016</xdr:row>
      <xdr:rowOff>0</xdr:rowOff>
    </xdr:to>
    <xdr:pic>
      <xdr:nvPicPr>
        <xdr:cNvPr id="188" name="Picture 1" descr="Picture"/>
        <xdr:cNvPicPr>
          <a:picLocks noChangeAspect="true"/>
        </xdr:cNvPicPr>
      </xdr:nvPicPr>
      <xdr:blipFill>
        <a:blip r:embed="rId188"/>
        <a:stretch>
          <a:fillRect/>
        </a:stretch>
      </xdr:blipFill>
      <xdr:spPr>
        <a:xfrm>
          <a:off x="0" y="0"/>
          <a:ext cx="0" cy="0"/>
        </a:xfrm>
        <a:prstGeom prst="rect">
          <a:avLst/>
        </a:prstGeom>
      </xdr:spPr>
    </xdr:pic>
    <xdr:clientData/>
  </xdr:twoCellAnchor>
  <xdr:twoCellAnchor editAs="absolute">
    <xdr:from>
      <xdr:col>0</xdr:col>
      <xdr:colOff>0</xdr:colOff>
      <xdr:row>5039</xdr:row>
      <xdr:rowOff>0</xdr:rowOff>
    </xdr:from>
    <xdr:to>
      <xdr:col>2</xdr:col>
      <xdr:colOff>0</xdr:colOff>
      <xdr:row>5042</xdr:row>
      <xdr:rowOff>0</xdr:rowOff>
    </xdr:to>
    <xdr:pic>
      <xdr:nvPicPr>
        <xdr:cNvPr id="189" name="Picture 1" descr="Picture"/>
        <xdr:cNvPicPr>
          <a:picLocks noChangeAspect="true"/>
        </xdr:cNvPicPr>
      </xdr:nvPicPr>
      <xdr:blipFill>
        <a:blip r:embed="rId189"/>
        <a:stretch>
          <a:fillRect/>
        </a:stretch>
      </xdr:blipFill>
      <xdr:spPr>
        <a:xfrm>
          <a:off x="0" y="0"/>
          <a:ext cx="0" cy="0"/>
        </a:xfrm>
        <a:prstGeom prst="rect">
          <a:avLst/>
        </a:prstGeom>
      </xdr:spPr>
    </xdr:pic>
    <xdr:clientData/>
  </xdr:twoCellAnchor>
  <xdr:twoCellAnchor editAs="absolute">
    <xdr:from>
      <xdr:col>0</xdr:col>
      <xdr:colOff>0</xdr:colOff>
      <xdr:row>5073</xdr:row>
      <xdr:rowOff>0</xdr:rowOff>
    </xdr:from>
    <xdr:to>
      <xdr:col>2</xdr:col>
      <xdr:colOff>0</xdr:colOff>
      <xdr:row>5076</xdr:row>
      <xdr:rowOff>0</xdr:rowOff>
    </xdr:to>
    <xdr:pic>
      <xdr:nvPicPr>
        <xdr:cNvPr id="190" name="Picture 1" descr="Picture"/>
        <xdr:cNvPicPr>
          <a:picLocks noChangeAspect="true"/>
        </xdr:cNvPicPr>
      </xdr:nvPicPr>
      <xdr:blipFill>
        <a:blip r:embed="rId190"/>
        <a:stretch>
          <a:fillRect/>
        </a:stretch>
      </xdr:blipFill>
      <xdr:spPr>
        <a:xfrm>
          <a:off x="0" y="0"/>
          <a:ext cx="0" cy="0"/>
        </a:xfrm>
        <a:prstGeom prst="rect">
          <a:avLst/>
        </a:prstGeom>
      </xdr:spPr>
    </xdr:pic>
    <xdr:clientData/>
  </xdr:twoCellAnchor>
  <xdr:twoCellAnchor editAs="absolute">
    <xdr:from>
      <xdr:col>0</xdr:col>
      <xdr:colOff>0</xdr:colOff>
      <xdr:row>5099</xdr:row>
      <xdr:rowOff>0</xdr:rowOff>
    </xdr:from>
    <xdr:to>
      <xdr:col>2</xdr:col>
      <xdr:colOff>0</xdr:colOff>
      <xdr:row>5102</xdr:row>
      <xdr:rowOff>0</xdr:rowOff>
    </xdr:to>
    <xdr:pic>
      <xdr:nvPicPr>
        <xdr:cNvPr id="191" name="Picture 1" descr="Picture"/>
        <xdr:cNvPicPr>
          <a:picLocks noChangeAspect="true"/>
        </xdr:cNvPicPr>
      </xdr:nvPicPr>
      <xdr:blipFill>
        <a:blip r:embed="rId191"/>
        <a:stretch>
          <a:fillRect/>
        </a:stretch>
      </xdr:blipFill>
      <xdr:spPr>
        <a:xfrm>
          <a:off x="0" y="0"/>
          <a:ext cx="0" cy="0"/>
        </a:xfrm>
        <a:prstGeom prst="rect">
          <a:avLst/>
        </a:prstGeom>
      </xdr:spPr>
    </xdr:pic>
    <xdr:clientData/>
  </xdr:twoCellAnchor>
  <xdr:twoCellAnchor editAs="absolute">
    <xdr:from>
      <xdr:col>0</xdr:col>
      <xdr:colOff>0</xdr:colOff>
      <xdr:row>5130</xdr:row>
      <xdr:rowOff>0</xdr:rowOff>
    </xdr:from>
    <xdr:to>
      <xdr:col>2</xdr:col>
      <xdr:colOff>0</xdr:colOff>
      <xdr:row>5133</xdr:row>
      <xdr:rowOff>0</xdr:rowOff>
    </xdr:to>
    <xdr:pic>
      <xdr:nvPicPr>
        <xdr:cNvPr id="192" name="Picture 1" descr="Picture"/>
        <xdr:cNvPicPr>
          <a:picLocks noChangeAspect="true"/>
        </xdr:cNvPicPr>
      </xdr:nvPicPr>
      <xdr:blipFill>
        <a:blip r:embed="rId192"/>
        <a:stretch>
          <a:fillRect/>
        </a:stretch>
      </xdr:blipFill>
      <xdr:spPr>
        <a:xfrm>
          <a:off x="0" y="0"/>
          <a:ext cx="0" cy="0"/>
        </a:xfrm>
        <a:prstGeom prst="rect">
          <a:avLst/>
        </a:prstGeom>
      </xdr:spPr>
    </xdr:pic>
    <xdr:clientData/>
  </xdr:twoCellAnchor>
  <xdr:twoCellAnchor editAs="absolute">
    <xdr:from>
      <xdr:col>0</xdr:col>
      <xdr:colOff>0</xdr:colOff>
      <xdr:row>5159</xdr:row>
      <xdr:rowOff>0</xdr:rowOff>
    </xdr:from>
    <xdr:to>
      <xdr:col>2</xdr:col>
      <xdr:colOff>0</xdr:colOff>
      <xdr:row>5162</xdr:row>
      <xdr:rowOff>0</xdr:rowOff>
    </xdr:to>
    <xdr:pic>
      <xdr:nvPicPr>
        <xdr:cNvPr id="193" name="Picture 1" descr="Picture"/>
        <xdr:cNvPicPr>
          <a:picLocks noChangeAspect="true"/>
        </xdr:cNvPicPr>
      </xdr:nvPicPr>
      <xdr:blipFill>
        <a:blip r:embed="rId193"/>
        <a:stretch>
          <a:fillRect/>
        </a:stretch>
      </xdr:blipFill>
      <xdr:spPr>
        <a:xfrm>
          <a:off x="0" y="0"/>
          <a:ext cx="0" cy="0"/>
        </a:xfrm>
        <a:prstGeom prst="rect">
          <a:avLst/>
        </a:prstGeom>
      </xdr:spPr>
    </xdr:pic>
    <xdr:clientData/>
  </xdr:twoCellAnchor>
  <xdr:twoCellAnchor editAs="absolute">
    <xdr:from>
      <xdr:col>0</xdr:col>
      <xdr:colOff>0</xdr:colOff>
      <xdr:row>5185</xdr:row>
      <xdr:rowOff>0</xdr:rowOff>
    </xdr:from>
    <xdr:to>
      <xdr:col>2</xdr:col>
      <xdr:colOff>0</xdr:colOff>
      <xdr:row>5188</xdr:row>
      <xdr:rowOff>0</xdr:rowOff>
    </xdr:to>
    <xdr:pic>
      <xdr:nvPicPr>
        <xdr:cNvPr id="194" name="Picture 1" descr="Picture"/>
        <xdr:cNvPicPr>
          <a:picLocks noChangeAspect="true"/>
        </xdr:cNvPicPr>
      </xdr:nvPicPr>
      <xdr:blipFill>
        <a:blip r:embed="rId194"/>
        <a:stretch>
          <a:fillRect/>
        </a:stretch>
      </xdr:blipFill>
      <xdr:spPr>
        <a:xfrm>
          <a:off x="0" y="0"/>
          <a:ext cx="0" cy="0"/>
        </a:xfrm>
        <a:prstGeom prst="rect">
          <a:avLst/>
        </a:prstGeom>
      </xdr:spPr>
    </xdr:pic>
    <xdr:clientData/>
  </xdr:twoCellAnchor>
  <xdr:twoCellAnchor editAs="absolute">
    <xdr:from>
      <xdr:col>0</xdr:col>
      <xdr:colOff>0</xdr:colOff>
      <xdr:row>5208</xdr:row>
      <xdr:rowOff>0</xdr:rowOff>
    </xdr:from>
    <xdr:to>
      <xdr:col>2</xdr:col>
      <xdr:colOff>0</xdr:colOff>
      <xdr:row>5211</xdr:row>
      <xdr:rowOff>0</xdr:rowOff>
    </xdr:to>
    <xdr:pic>
      <xdr:nvPicPr>
        <xdr:cNvPr id="195" name="Picture 1" descr="Picture"/>
        <xdr:cNvPicPr>
          <a:picLocks noChangeAspect="true"/>
        </xdr:cNvPicPr>
      </xdr:nvPicPr>
      <xdr:blipFill>
        <a:blip r:embed="rId195"/>
        <a:stretch>
          <a:fillRect/>
        </a:stretch>
      </xdr:blipFill>
      <xdr:spPr>
        <a:xfrm>
          <a:off x="0" y="0"/>
          <a:ext cx="0" cy="0"/>
        </a:xfrm>
        <a:prstGeom prst="rect">
          <a:avLst/>
        </a:prstGeom>
      </xdr:spPr>
    </xdr:pic>
    <xdr:clientData/>
  </xdr:twoCellAnchor>
  <xdr:twoCellAnchor editAs="absolute">
    <xdr:from>
      <xdr:col>0</xdr:col>
      <xdr:colOff>0</xdr:colOff>
      <xdr:row>5233</xdr:row>
      <xdr:rowOff>0</xdr:rowOff>
    </xdr:from>
    <xdr:to>
      <xdr:col>2</xdr:col>
      <xdr:colOff>0</xdr:colOff>
      <xdr:row>5236</xdr:row>
      <xdr:rowOff>0</xdr:rowOff>
    </xdr:to>
    <xdr:pic>
      <xdr:nvPicPr>
        <xdr:cNvPr id="196" name="Picture 1" descr="Picture"/>
        <xdr:cNvPicPr>
          <a:picLocks noChangeAspect="true"/>
        </xdr:cNvPicPr>
      </xdr:nvPicPr>
      <xdr:blipFill>
        <a:blip r:embed="rId196"/>
        <a:stretch>
          <a:fillRect/>
        </a:stretch>
      </xdr:blipFill>
      <xdr:spPr>
        <a:xfrm>
          <a:off x="0" y="0"/>
          <a:ext cx="0" cy="0"/>
        </a:xfrm>
        <a:prstGeom prst="rect">
          <a:avLst/>
        </a:prstGeom>
      </xdr:spPr>
    </xdr:pic>
    <xdr:clientData/>
  </xdr:twoCellAnchor>
  <xdr:twoCellAnchor editAs="absolute">
    <xdr:from>
      <xdr:col>0</xdr:col>
      <xdr:colOff>0</xdr:colOff>
      <xdr:row>5261</xdr:row>
      <xdr:rowOff>0</xdr:rowOff>
    </xdr:from>
    <xdr:to>
      <xdr:col>2</xdr:col>
      <xdr:colOff>0</xdr:colOff>
      <xdr:row>5264</xdr:row>
      <xdr:rowOff>0</xdr:rowOff>
    </xdr:to>
    <xdr:pic>
      <xdr:nvPicPr>
        <xdr:cNvPr id="197" name="Picture 1" descr="Picture"/>
        <xdr:cNvPicPr>
          <a:picLocks noChangeAspect="true"/>
        </xdr:cNvPicPr>
      </xdr:nvPicPr>
      <xdr:blipFill>
        <a:blip r:embed="rId197"/>
        <a:stretch>
          <a:fillRect/>
        </a:stretch>
      </xdr:blipFill>
      <xdr:spPr>
        <a:xfrm>
          <a:off x="0" y="0"/>
          <a:ext cx="0" cy="0"/>
        </a:xfrm>
        <a:prstGeom prst="rect">
          <a:avLst/>
        </a:prstGeom>
      </xdr:spPr>
    </xdr:pic>
    <xdr:clientData/>
  </xdr:twoCellAnchor>
  <xdr:twoCellAnchor editAs="absolute">
    <xdr:from>
      <xdr:col>0</xdr:col>
      <xdr:colOff>0</xdr:colOff>
      <xdr:row>5289</xdr:row>
      <xdr:rowOff>0</xdr:rowOff>
    </xdr:from>
    <xdr:to>
      <xdr:col>2</xdr:col>
      <xdr:colOff>0</xdr:colOff>
      <xdr:row>5292</xdr:row>
      <xdr:rowOff>0</xdr:rowOff>
    </xdr:to>
    <xdr:pic>
      <xdr:nvPicPr>
        <xdr:cNvPr id="198" name="Picture 1" descr="Picture"/>
        <xdr:cNvPicPr>
          <a:picLocks noChangeAspect="true"/>
        </xdr:cNvPicPr>
      </xdr:nvPicPr>
      <xdr:blipFill>
        <a:blip r:embed="rId198"/>
        <a:stretch>
          <a:fillRect/>
        </a:stretch>
      </xdr:blipFill>
      <xdr:spPr>
        <a:xfrm>
          <a:off x="0" y="0"/>
          <a:ext cx="0" cy="0"/>
        </a:xfrm>
        <a:prstGeom prst="rect">
          <a:avLst/>
        </a:prstGeom>
      </xdr:spPr>
    </xdr:pic>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8.90625" customWidth="true"/>
    <col min="2" max="2" width="2.2265625" customWidth="true"/>
    <col min="3" max="3" width="6.6796875" customWidth="true"/>
    <col min="4" max="4" width="8.90625" customWidth="true"/>
    <col min="5" max="5" width="6.34375" customWidth="true"/>
    <col min="6" max="6" width="11.1328125" customWidth="true"/>
    <col min="7" max="7" width="11.1328125" customWidth="true"/>
    <col min="8" max="8" width="13.9140625" customWidth="true"/>
    <col min="9" max="9" width="12.24609375" customWidth="true"/>
    <col min="10" max="10" width="13.359375" customWidth="true"/>
    <col min="11" max="11" width="0.0" customWidth="true"/>
    <col min="12" max="12" width="11.1328125" customWidth="true"/>
  </cols>
  <sheetData>
    <row r="1">
      <c r="C1" s="16" t="s">
        <v>0</v>
      </c>
      <c r="I1" s="20" t="s">
        <v>3</v>
      </c>
      <c r="J1" s="18"/>
    </row>
    <row r="2">
      <c r="C2" s="16" t="s">
        <v>1</v>
      </c>
      <c r="J2" s="17" t="s">
        <v>2089</v>
      </c>
    </row>
    <row r="3">
      <c r="C3" s="16" t="s">
        <v>2</v>
      </c>
      <c r="F3" s="42" t="s">
        <v>4</v>
      </c>
      <c r="G3" s="42" t="s">
        <v>5</v>
      </c>
      <c r="H3" s="42" t="s">
        <v>6</v>
      </c>
      <c r="I3" s="42" t="s">
        <v>7</v>
      </c>
      <c r="J3" s="42" t="s">
        <v>8</v>
      </c>
    </row>
    <row r="5">
      <c r="A5" s="32" t="s">
        <v>9</v>
      </c>
      <c r="D5" s="46" t="s">
        <v>10</v>
      </c>
    </row>
    <row r="6">
      <c r="A6" s="32" t="s">
        <v>11</v>
      </c>
      <c r="D6" s="33"/>
      <c r="E6" s="33"/>
      <c r="F6" s="33"/>
    </row>
    <row r="7">
      <c r="A7" s="32" t="s">
        <v>12</v>
      </c>
      <c r="D7" s="33"/>
      <c r="E7" s="33"/>
      <c r="F7" s="33"/>
      <c r="J7" s="32"/>
      <c r="K7" s="32"/>
      <c r="L7" s="32"/>
      <c r="M7" s="32"/>
    </row>
    <row r="8">
      <c r="A8" s="32" t="s">
        <v>13</v>
      </c>
      <c r="D8" s="46" t="s">
        <v>14</v>
      </c>
    </row>
    <row r="9">
      <c r="A9" s="32" t="s">
        <v>15</v>
      </c>
      <c r="D9" s="46" t="s">
        <v>16</v>
      </c>
      <c r="I9" s="32" t="s">
        <v>17</v>
      </c>
      <c r="J9" s="46" t="s">
        <v>18</v>
      </c>
    </row>
    <row r="10" ht="45.0" customHeight="true">
      <c r="A10" s="32" t="s">
        <v>19</v>
      </c>
      <c r="D10" s="46" t="s">
        <v>20</v>
      </c>
    </row>
    <row r="11" ht="15.0" customHeight="true">
      <c r="A11" s="32" t="s">
        <v>21</v>
      </c>
      <c r="D11" s="46" t="s">
        <v>22</v>
      </c>
    </row>
    <row r="12" ht="15.0" customHeight="true">
      <c r="A12" s="32" t="s">
        <v>23</v>
      </c>
      <c r="D12" s="46" t="s">
        <v>24</v>
      </c>
    </row>
    <row r="13">
      <c r="A13" s="32" t="s">
        <v>25</v>
      </c>
      <c r="D13" s="46" t="s">
        <v>26</v>
      </c>
    </row>
    <row r="14">
      <c r="A14" s="32" t="s">
        <v>27</v>
      </c>
      <c r="D14" s="46" t="s">
        <v>28</v>
      </c>
    </row>
    <row r="16">
      <c r="A16" s="43" t="s">
        <v>29</v>
      </c>
    </row>
    <row r="18">
      <c r="A18" s="28" t="s">
        <v>30</v>
      </c>
      <c r="B18" s="29" t="s">
        <v>31</v>
      </c>
      <c r="C18" s="29"/>
      <c r="D18" s="29"/>
      <c r="E18" s="28" t="s">
        <v>32</v>
      </c>
      <c r="F18" s="28" t="s">
        <v>33</v>
      </c>
      <c r="G18" s="30" t="s">
        <v>34</v>
      </c>
      <c r="H18" s="30" t="s">
        <v>35</v>
      </c>
      <c r="I18" s="31" t="s">
        <v>36</v>
      </c>
      <c r="J18" s="30" t="s">
        <v>37</v>
      </c>
    </row>
    <row r="19" ht="30.0" customHeight="true">
      <c r="A19" s="35" t="s">
        <v>38</v>
      </c>
      <c r="B19" s="41" t="s">
        <v>39</v>
      </c>
      <c r="C19" s="41"/>
      <c r="D19" s="41"/>
      <c r="E19" s="35" t="s">
        <v>40</v>
      </c>
      <c r="F19" s="38" t="s">
        <v>41</v>
      </c>
      <c r="G19" t="n" s="37">
        <v>472472.45</v>
      </c>
      <c r="H19" t="n" s="37">
        <v>472472.45</v>
      </c>
      <c r="I19" t="n" s="39"/>
      <c r="J19" t="n" s="37">
        <f>TRUNC((F19*TRUNC(I19,2)),2)</f>
      </c>
      <c r="K19" s="36" t="s">
        <v>42</v>
      </c>
    </row>
    <row r="20">
      <c r="G20" s="45" t="s">
        <v>43</v>
      </c>
      <c r="H20" s="44" t="s">
        <v>44</v>
      </c>
      <c r="I20" s="45" t="s">
        <v>43</v>
      </c>
      <c r="J20" s="44" t="n">
        <f>SUM(J19)</f>
      </c>
    </row>
    <row r="22">
      <c r="A22" s="43" t="s">
        <v>45</v>
      </c>
    </row>
    <row r="24">
      <c r="A24" s="28" t="s">
        <v>30</v>
      </c>
      <c r="B24" s="29" t="s">
        <v>31</v>
      </c>
      <c r="C24" s="29"/>
      <c r="D24" s="29"/>
      <c r="E24" s="28" t="s">
        <v>32</v>
      </c>
      <c r="F24" s="28" t="s">
        <v>33</v>
      </c>
      <c r="G24" s="30" t="s">
        <v>34</v>
      </c>
      <c r="H24" s="30" t="s">
        <v>35</v>
      </c>
      <c r="I24" s="31" t="s">
        <v>36</v>
      </c>
      <c r="J24" s="30" t="s">
        <v>37</v>
      </c>
    </row>
    <row r="25" ht="45.0" customHeight="true">
      <c r="A25" s="35" t="s">
        <v>46</v>
      </c>
      <c r="B25" s="41" t="s">
        <v>47</v>
      </c>
      <c r="C25" s="41"/>
      <c r="D25" s="41"/>
      <c r="E25" s="35" t="s">
        <v>40</v>
      </c>
      <c r="F25" s="38" t="s">
        <v>41</v>
      </c>
      <c r="G25" t="n" s="37">
        <v>3629.37</v>
      </c>
      <c r="H25" t="n" s="37">
        <v>3629.37</v>
      </c>
      <c r="I25" t="n" s="39"/>
      <c r="J25" t="n" s="37">
        <f>TRUNC((F25*TRUNC(I25,2)),2)</f>
      </c>
      <c r="K25" s="36" t="s">
        <v>48</v>
      </c>
    </row>
    <row r="26">
      <c r="G26" s="45" t="s">
        <v>43</v>
      </c>
      <c r="H26" s="44" t="s">
        <v>49</v>
      </c>
      <c r="I26" s="45" t="s">
        <v>43</v>
      </c>
      <c r="J26" s="44" t="n">
        <f>SUM(J25)</f>
      </c>
    </row>
    <row r="28">
      <c r="A28" s="43" t="s">
        <v>50</v>
      </c>
    </row>
    <row r="30">
      <c r="A30" s="28" t="s">
        <v>30</v>
      </c>
      <c r="B30" s="29" t="s">
        <v>31</v>
      </c>
      <c r="C30" s="29"/>
      <c r="D30" s="29"/>
      <c r="E30" s="28" t="s">
        <v>32</v>
      </c>
      <c r="F30" s="28" t="s">
        <v>33</v>
      </c>
      <c r="G30" s="30" t="s">
        <v>34</v>
      </c>
      <c r="H30" s="30" t="s">
        <v>35</v>
      </c>
      <c r="I30" s="31" t="s">
        <v>36</v>
      </c>
      <c r="J30" s="30" t="s">
        <v>37</v>
      </c>
    </row>
    <row r="31" ht="105.0" customHeight="true">
      <c r="A31" s="35" t="s">
        <v>51</v>
      </c>
      <c r="B31" s="41" t="s">
        <v>52</v>
      </c>
      <c r="C31" s="41"/>
      <c r="D31" s="41"/>
      <c r="E31" s="35" t="s">
        <v>53</v>
      </c>
      <c r="F31" s="38" t="s">
        <v>54</v>
      </c>
      <c r="G31" t="n" s="37">
        <v>145.46</v>
      </c>
      <c r="H31" t="n" s="37">
        <v>139641.6</v>
      </c>
      <c r="I31" t="n" s="39"/>
      <c r="J31" t="n" s="37">
        <f>TRUNC((F31*TRUNC(I31,2)),2)</f>
      </c>
      <c r="K31" s="36" t="s">
        <v>55</v>
      </c>
    </row>
    <row r="32" ht="75.0" customHeight="true">
      <c r="A32" s="35" t="s">
        <v>51</v>
      </c>
      <c r="B32" s="41" t="s">
        <v>56</v>
      </c>
      <c r="C32" s="41"/>
      <c r="D32" s="41"/>
      <c r="E32" s="35" t="s">
        <v>53</v>
      </c>
      <c r="F32" s="38" t="s">
        <v>54</v>
      </c>
      <c r="G32" t="n" s="37">
        <v>145.46</v>
      </c>
      <c r="H32" t="n" s="37">
        <v>139641.6</v>
      </c>
      <c r="I32" t="n" s="39"/>
      <c r="J32" t="n" s="37">
        <f>TRUNC((F32*TRUNC(I32,2)),2)</f>
      </c>
      <c r="K32" s="36" t="s">
        <v>57</v>
      </c>
    </row>
    <row r="33" ht="60.0" customHeight="true">
      <c r="A33" s="35" t="s">
        <v>58</v>
      </c>
      <c r="B33" s="41" t="s">
        <v>59</v>
      </c>
      <c r="C33" s="41"/>
      <c r="D33" s="41"/>
      <c r="E33" s="35" t="s">
        <v>53</v>
      </c>
      <c r="F33" s="38" t="s">
        <v>54</v>
      </c>
      <c r="G33" t="n" s="37">
        <v>44.62</v>
      </c>
      <c r="H33" t="n" s="37">
        <v>42835.2</v>
      </c>
      <c r="I33" t="n" s="39"/>
      <c r="J33" t="n" s="37">
        <f>TRUNC((F33*TRUNC(I33,2)),2)</f>
      </c>
      <c r="K33" s="36" t="s">
        <v>60</v>
      </c>
    </row>
    <row r="34">
      <c r="G34" s="45" t="s">
        <v>43</v>
      </c>
      <c r="H34" s="44" t="s">
        <v>61</v>
      </c>
      <c r="I34" s="45" t="s">
        <v>43</v>
      </c>
      <c r="J34" s="44" t="n">
        <f>SUM(J31:J33)</f>
      </c>
    </row>
    <row r="36">
      <c r="C36" s="16" t="s">
        <v>0</v>
      </c>
      <c r="I36" s="20" t="s">
        <v>3</v>
      </c>
      <c r="J36" s="19">
        <f>IF(J1 = "","",J1)</f>
      </c>
    </row>
    <row r="37">
      <c r="C37" s="16" t="s">
        <v>1</v>
      </c>
      <c r="J37" s="17" t="s">
        <v>2090</v>
      </c>
    </row>
    <row r="38">
      <c r="C38" s="16" t="s">
        <v>2</v>
      </c>
    </row>
    <row r="40">
      <c r="A40" s="32" t="s">
        <v>9</v>
      </c>
      <c r="D40" s="46" t="s">
        <v>10</v>
      </c>
    </row>
    <row r="41">
      <c r="A41" s="32" t="s">
        <v>11</v>
      </c>
      <c r="D41" s="46">
        <f>IF(D6 = "","",D6)</f>
      </c>
    </row>
    <row r="42">
      <c r="A42" s="32" t="s">
        <v>12</v>
      </c>
      <c r="D42" s="46">
        <f>IF(D7 = "","",D7)</f>
      </c>
      <c r="J42" s="32"/>
      <c r="K42" s="32"/>
      <c r="L42" s="32"/>
      <c r="M42" s="32"/>
    </row>
    <row r="43">
      <c r="A43" s="32" t="s">
        <v>13</v>
      </c>
      <c r="D43" s="46" t="s">
        <v>14</v>
      </c>
    </row>
    <row r="44">
      <c r="A44" s="32" t="s">
        <v>15</v>
      </c>
      <c r="D44" s="46" t="s">
        <v>16</v>
      </c>
      <c r="I44" s="32" t="s">
        <v>17</v>
      </c>
      <c r="J44" s="46" t="s">
        <v>18</v>
      </c>
    </row>
    <row r="45" ht="45.0" customHeight="true">
      <c r="A45" s="32" t="s">
        <v>19</v>
      </c>
      <c r="D45" s="46" t="s">
        <v>20</v>
      </c>
    </row>
    <row r="46" ht="15.0" customHeight="true">
      <c r="A46" s="32" t="s">
        <v>21</v>
      </c>
      <c r="D46" s="46" t="s">
        <v>22</v>
      </c>
    </row>
    <row r="47" ht="15.0" customHeight="true">
      <c r="A47" s="32" t="s">
        <v>23</v>
      </c>
      <c r="D47" s="46" t="s">
        <v>24</v>
      </c>
    </row>
    <row r="48">
      <c r="A48" s="32" t="s">
        <v>25</v>
      </c>
      <c r="D48" s="46" t="s">
        <v>26</v>
      </c>
    </row>
    <row r="49">
      <c r="A49" s="32" t="s">
        <v>27</v>
      </c>
      <c r="D49" s="46" t="s">
        <v>28</v>
      </c>
    </row>
    <row r="51">
      <c r="A51" s="43" t="s">
        <v>62</v>
      </c>
    </row>
    <row r="53">
      <c r="A53" s="28" t="s">
        <v>30</v>
      </c>
      <c r="B53" s="29" t="s">
        <v>31</v>
      </c>
      <c r="C53" s="29"/>
      <c r="D53" s="29"/>
      <c r="E53" s="28" t="s">
        <v>32</v>
      </c>
      <c r="F53" s="28" t="s">
        <v>33</v>
      </c>
      <c r="G53" s="30" t="s">
        <v>34</v>
      </c>
      <c r="H53" s="30" t="s">
        <v>35</v>
      </c>
      <c r="I53" s="31" t="s">
        <v>36</v>
      </c>
      <c r="J53" s="30" t="s">
        <v>37</v>
      </c>
    </row>
    <row r="54" ht="75.0" customHeight="true">
      <c r="A54" s="35" t="s">
        <v>63</v>
      </c>
      <c r="B54" s="41" t="s">
        <v>64</v>
      </c>
      <c r="C54" s="41"/>
      <c r="D54" s="41"/>
      <c r="E54" s="35" t="s">
        <v>65</v>
      </c>
      <c r="F54" s="38" t="s">
        <v>66</v>
      </c>
      <c r="G54" t="n" s="37">
        <v>2286.91</v>
      </c>
      <c r="H54" t="n" s="37">
        <v>9147.64</v>
      </c>
      <c r="I54" t="n" s="39"/>
      <c r="J54" t="n" s="37">
        <f>TRUNC((F54*TRUNC(I54,2)),2)</f>
      </c>
      <c r="K54" s="36" t="s">
        <v>67</v>
      </c>
    </row>
    <row r="55" ht="90.0" customHeight="true">
      <c r="A55" s="35" t="s">
        <v>68</v>
      </c>
      <c r="B55" s="41" t="s">
        <v>69</v>
      </c>
      <c r="C55" s="41"/>
      <c r="D55" s="41"/>
      <c r="E55" s="35" t="s">
        <v>40</v>
      </c>
      <c r="F55" s="38" t="s">
        <v>41</v>
      </c>
      <c r="G55" t="n" s="37">
        <v>9305.49</v>
      </c>
      <c r="H55" t="n" s="37">
        <v>9305.49</v>
      </c>
      <c r="I55" t="n" s="39"/>
      <c r="J55" t="n" s="37">
        <f>TRUNC((F55*TRUNC(I55,2)),2)</f>
      </c>
      <c r="K55" s="36" t="s">
        <v>70</v>
      </c>
    </row>
    <row r="56" ht="60.0" customHeight="true">
      <c r="A56" s="35" t="s">
        <v>71</v>
      </c>
      <c r="B56" s="41" t="s">
        <v>72</v>
      </c>
      <c r="C56" s="41"/>
      <c r="D56" s="41"/>
      <c r="E56" s="35" t="s">
        <v>40</v>
      </c>
      <c r="F56" s="38" t="s">
        <v>73</v>
      </c>
      <c r="G56" t="n" s="37">
        <v>3408.15</v>
      </c>
      <c r="H56" t="n" s="37">
        <v>30673.35</v>
      </c>
      <c r="I56" t="n" s="39"/>
      <c r="J56" t="n" s="37">
        <f>TRUNC((F56*TRUNC(I56,2)),2)</f>
      </c>
      <c r="K56" s="36" t="s">
        <v>74</v>
      </c>
    </row>
    <row r="57" ht="75.0" customHeight="true">
      <c r="A57" s="35" t="s">
        <v>75</v>
      </c>
      <c r="B57" s="41" t="s">
        <v>76</v>
      </c>
      <c r="C57" s="41"/>
      <c r="D57" s="41"/>
      <c r="E57" s="35" t="s">
        <v>77</v>
      </c>
      <c r="F57" s="38" t="s">
        <v>26</v>
      </c>
      <c r="G57" t="n" s="37">
        <v>1.09</v>
      </c>
      <c r="H57" t="n" s="37">
        <v>2765.49</v>
      </c>
      <c r="I57" t="n" s="39"/>
      <c r="J57" t="n" s="37">
        <f>TRUNC((F57*TRUNC(I57,2)),2)</f>
      </c>
      <c r="K57" s="36" t="s">
        <v>78</v>
      </c>
    </row>
    <row r="58">
      <c r="G58" s="45" t="s">
        <v>43</v>
      </c>
      <c r="H58" s="44" t="s">
        <v>79</v>
      </c>
      <c r="I58" s="45" t="s">
        <v>43</v>
      </c>
      <c r="J58" s="44" t="n">
        <f>SUM(J54:J57)</f>
      </c>
    </row>
    <row r="60">
      <c r="A60" s="43" t="s">
        <v>80</v>
      </c>
    </row>
    <row r="62">
      <c r="A62" s="28" t="s">
        <v>30</v>
      </c>
      <c r="B62" s="29" t="s">
        <v>31</v>
      </c>
      <c r="C62" s="29"/>
      <c r="D62" s="29"/>
      <c r="E62" s="28" t="s">
        <v>32</v>
      </c>
      <c r="F62" s="28" t="s">
        <v>33</v>
      </c>
      <c r="G62" s="30" t="s">
        <v>34</v>
      </c>
      <c r="H62" s="30" t="s">
        <v>35</v>
      </c>
      <c r="I62" s="31" t="s">
        <v>36</v>
      </c>
      <c r="J62" s="30" t="s">
        <v>37</v>
      </c>
    </row>
    <row r="71">
      <c r="C71" s="16" t="s">
        <v>0</v>
      </c>
      <c r="I71" s="20" t="s">
        <v>3</v>
      </c>
      <c r="J71" s="19">
        <f>IF(J1 = "","",J1)</f>
      </c>
    </row>
    <row r="72">
      <c r="C72" s="16" t="s">
        <v>1</v>
      </c>
      <c r="J72" s="17" t="s">
        <v>2091</v>
      </c>
    </row>
    <row r="73">
      <c r="C73" s="16" t="s">
        <v>2</v>
      </c>
    </row>
    <row r="75">
      <c r="A75" s="32" t="s">
        <v>9</v>
      </c>
      <c r="D75" s="46" t="s">
        <v>10</v>
      </c>
    </row>
    <row r="76">
      <c r="A76" s="32" t="s">
        <v>11</v>
      </c>
      <c r="D76" s="46">
        <f>IF(D6 = "","",D6)</f>
      </c>
    </row>
    <row r="77">
      <c r="A77" s="32" t="s">
        <v>12</v>
      </c>
      <c r="D77" s="46">
        <f>IF(D7 = "","",D7)</f>
      </c>
      <c r="J77" s="32"/>
      <c r="K77" s="32"/>
      <c r="L77" s="32"/>
      <c r="M77" s="32"/>
    </row>
    <row r="78">
      <c r="A78" s="32" t="s">
        <v>13</v>
      </c>
      <c r="D78" s="46" t="s">
        <v>14</v>
      </c>
    </row>
    <row r="79">
      <c r="A79" s="32" t="s">
        <v>15</v>
      </c>
      <c r="D79" s="46" t="s">
        <v>16</v>
      </c>
      <c r="I79" s="32" t="s">
        <v>17</v>
      </c>
      <c r="J79" s="46" t="s">
        <v>18</v>
      </c>
    </row>
    <row r="80" ht="45.0" customHeight="true">
      <c r="A80" s="32" t="s">
        <v>19</v>
      </c>
      <c r="D80" s="46" t="s">
        <v>20</v>
      </c>
    </row>
    <row r="81" ht="15.0" customHeight="true">
      <c r="A81" s="32" t="s">
        <v>21</v>
      </c>
      <c r="D81" s="46" t="s">
        <v>22</v>
      </c>
    </row>
    <row r="82" ht="15.0" customHeight="true">
      <c r="A82" s="32" t="s">
        <v>23</v>
      </c>
      <c r="D82" s="46" t="s">
        <v>24</v>
      </c>
    </row>
    <row r="83">
      <c r="A83" s="32" t="s">
        <v>25</v>
      </c>
      <c r="D83" s="46" t="s">
        <v>26</v>
      </c>
    </row>
    <row r="84">
      <c r="A84" s="32" t="s">
        <v>27</v>
      </c>
      <c r="D84" s="46" t="s">
        <v>28</v>
      </c>
    </row>
    <row r="86">
      <c r="A86" s="28" t="s">
        <v>30</v>
      </c>
      <c r="B86" s="29" t="s">
        <v>31</v>
      </c>
      <c r="C86" s="29"/>
      <c r="D86" s="29"/>
      <c r="E86" s="28" t="s">
        <v>32</v>
      </c>
      <c r="F86" s="28" t="s">
        <v>33</v>
      </c>
      <c r="G86" s="30" t="s">
        <v>34</v>
      </c>
      <c r="H86" s="30" t="s">
        <v>35</v>
      </c>
      <c r="I86" s="31" t="s">
        <v>36</v>
      </c>
      <c r="J86" s="30" t="s">
        <v>37</v>
      </c>
    </row>
    <row r="87" ht="330.0" customHeight="true">
      <c r="A87" s="35" t="s">
        <v>81</v>
      </c>
      <c r="B87" s="41" t="s">
        <v>82</v>
      </c>
      <c r="C87" s="41"/>
      <c r="D87" s="41"/>
      <c r="E87" s="35" t="s">
        <v>83</v>
      </c>
      <c r="F87" s="38" t="s">
        <v>84</v>
      </c>
      <c r="G87" t="n" s="37">
        <v>5931.78</v>
      </c>
      <c r="H87" t="n" s="37">
        <v>142362.72</v>
      </c>
      <c r="I87" t="n" s="39"/>
      <c r="J87" t="n" s="37">
        <f>TRUNC((F87*TRUNC(I87,2)),2)</f>
      </c>
      <c r="K87" s="36" t="s">
        <v>85</v>
      </c>
    </row>
    <row r="88">
      <c r="G88" s="45" t="s">
        <v>43</v>
      </c>
      <c r="H88" s="44" t="s">
        <v>86</v>
      </c>
      <c r="I88" s="45" t="s">
        <v>43</v>
      </c>
      <c r="J88" s="44" t="n">
        <f>SUM(J87)</f>
      </c>
    </row>
    <row r="101">
      <c r="C101" s="16" t="s">
        <v>0</v>
      </c>
      <c r="I101" s="20" t="s">
        <v>3</v>
      </c>
      <c r="J101" s="19">
        <f>IF(J1 = "","",J1)</f>
      </c>
    </row>
    <row r="102">
      <c r="C102" s="16" t="s">
        <v>1</v>
      </c>
      <c r="J102" s="17" t="s">
        <v>2092</v>
      </c>
    </row>
    <row r="103">
      <c r="C103" s="16" t="s">
        <v>2</v>
      </c>
    </row>
    <row r="105">
      <c r="A105" s="32" t="s">
        <v>9</v>
      </c>
      <c r="D105" s="46" t="s">
        <v>10</v>
      </c>
    </row>
    <row r="106">
      <c r="A106" s="32" t="s">
        <v>11</v>
      </c>
      <c r="D106" s="46">
        <f>IF(D6 = "","",D6)</f>
      </c>
    </row>
    <row r="107">
      <c r="A107" s="32" t="s">
        <v>12</v>
      </c>
      <c r="D107" s="46">
        <f>IF(D7 = "","",D7)</f>
      </c>
      <c r="J107" s="32"/>
      <c r="K107" s="32"/>
      <c r="L107" s="32"/>
      <c r="M107" s="32"/>
    </row>
    <row r="108">
      <c r="A108" s="32" t="s">
        <v>13</v>
      </c>
      <c r="D108" s="46" t="s">
        <v>14</v>
      </c>
    </row>
    <row r="109">
      <c r="A109" s="32" t="s">
        <v>15</v>
      </c>
      <c r="D109" s="46" t="s">
        <v>16</v>
      </c>
      <c r="I109" s="32" t="s">
        <v>17</v>
      </c>
      <c r="J109" s="46" t="s">
        <v>18</v>
      </c>
    </row>
    <row r="110" ht="45.0" customHeight="true">
      <c r="A110" s="32" t="s">
        <v>19</v>
      </c>
      <c r="D110" s="46" t="s">
        <v>20</v>
      </c>
    </row>
    <row r="111" ht="15.0" customHeight="true">
      <c r="A111" s="32" t="s">
        <v>21</v>
      </c>
      <c r="D111" s="46" t="s">
        <v>22</v>
      </c>
    </row>
    <row r="112" ht="15.0" customHeight="true">
      <c r="A112" s="32" t="s">
        <v>23</v>
      </c>
      <c r="D112" s="46" t="s">
        <v>24</v>
      </c>
    </row>
    <row r="113">
      <c r="A113" s="32" t="s">
        <v>25</v>
      </c>
      <c r="D113" s="46" t="s">
        <v>26</v>
      </c>
    </row>
    <row r="114">
      <c r="A114" s="32" t="s">
        <v>27</v>
      </c>
      <c r="D114" s="46" t="s">
        <v>28</v>
      </c>
    </row>
    <row r="116">
      <c r="A116" s="43" t="s">
        <v>87</v>
      </c>
    </row>
    <row r="118">
      <c r="A118" s="43" t="s">
        <v>88</v>
      </c>
    </row>
    <row r="120">
      <c r="A120" s="28" t="s">
        <v>30</v>
      </c>
      <c r="B120" s="29" t="s">
        <v>31</v>
      </c>
      <c r="C120" s="29"/>
      <c r="D120" s="29"/>
      <c r="E120" s="28" t="s">
        <v>32</v>
      </c>
      <c r="F120" s="28" t="s">
        <v>33</v>
      </c>
      <c r="G120" s="30" t="s">
        <v>34</v>
      </c>
      <c r="H120" s="30" t="s">
        <v>35</v>
      </c>
      <c r="I120" s="31" t="s">
        <v>36</v>
      </c>
      <c r="J120" s="30" t="s">
        <v>37</v>
      </c>
    </row>
    <row r="121" ht="255.0" customHeight="true">
      <c r="A121" s="35" t="s">
        <v>89</v>
      </c>
      <c r="B121" s="41" t="s">
        <v>90</v>
      </c>
      <c r="C121" s="41"/>
      <c r="D121" s="41"/>
      <c r="E121" s="35" t="s">
        <v>77</v>
      </c>
      <c r="F121" s="38" t="s">
        <v>91</v>
      </c>
      <c r="G121" t="n" s="37">
        <v>68.36</v>
      </c>
      <c r="H121" t="n" s="37">
        <v>18047.04</v>
      </c>
      <c r="I121" t="n" s="39"/>
      <c r="J121" t="n" s="37">
        <f>TRUNC((F121*TRUNC(I121,2)),2)</f>
      </c>
      <c r="K121" s="36" t="s">
        <v>92</v>
      </c>
    </row>
    <row r="136">
      <c r="C136" s="16" t="s">
        <v>0</v>
      </c>
      <c r="I136" s="20" t="s">
        <v>3</v>
      </c>
      <c r="J136" s="19">
        <f>IF(J1 = "","",J1)</f>
      </c>
    </row>
    <row r="137">
      <c r="C137" s="16" t="s">
        <v>1</v>
      </c>
      <c r="J137" s="17" t="s">
        <v>2093</v>
      </c>
    </row>
    <row r="138">
      <c r="C138" s="16" t="s">
        <v>2</v>
      </c>
    </row>
    <row r="140">
      <c r="A140" s="32" t="s">
        <v>9</v>
      </c>
      <c r="D140" s="46" t="s">
        <v>10</v>
      </c>
    </row>
    <row r="141">
      <c r="A141" s="32" t="s">
        <v>11</v>
      </c>
      <c r="D141" s="46">
        <f>IF(D6 = "","",D6)</f>
      </c>
    </row>
    <row r="142">
      <c r="A142" s="32" t="s">
        <v>12</v>
      </c>
      <c r="D142" s="46">
        <f>IF(D7 = "","",D7)</f>
      </c>
      <c r="J142" s="32"/>
      <c r="K142" s="32"/>
      <c r="L142" s="32"/>
      <c r="M142" s="32"/>
    </row>
    <row r="143">
      <c r="A143" s="32" t="s">
        <v>13</v>
      </c>
      <c r="D143" s="46" t="s">
        <v>14</v>
      </c>
    </row>
    <row r="144">
      <c r="A144" s="32" t="s">
        <v>15</v>
      </c>
      <c r="D144" s="46" t="s">
        <v>16</v>
      </c>
      <c r="I144" s="32" t="s">
        <v>17</v>
      </c>
      <c r="J144" s="46" t="s">
        <v>18</v>
      </c>
    </row>
    <row r="145" ht="45.0" customHeight="true">
      <c r="A145" s="32" t="s">
        <v>19</v>
      </c>
      <c r="D145" s="46" t="s">
        <v>20</v>
      </c>
    </row>
    <row r="146" ht="15.0" customHeight="true">
      <c r="A146" s="32" t="s">
        <v>21</v>
      </c>
      <c r="D146" s="46" t="s">
        <v>22</v>
      </c>
    </row>
    <row r="147" ht="15.0" customHeight="true">
      <c r="A147" s="32" t="s">
        <v>23</v>
      </c>
      <c r="D147" s="46" t="s">
        <v>24</v>
      </c>
    </row>
    <row r="148">
      <c r="A148" s="32" t="s">
        <v>25</v>
      </c>
      <c r="D148" s="46" t="s">
        <v>26</v>
      </c>
    </row>
    <row r="149">
      <c r="A149" s="32" t="s">
        <v>27</v>
      </c>
      <c r="D149" s="46" t="s">
        <v>28</v>
      </c>
    </row>
    <row r="151">
      <c r="A151" s="28" t="s">
        <v>30</v>
      </c>
      <c r="B151" s="29" t="s">
        <v>31</v>
      </c>
      <c r="C151" s="29"/>
      <c r="D151" s="29"/>
      <c r="E151" s="28" t="s">
        <v>32</v>
      </c>
      <c r="F151" s="28" t="s">
        <v>33</v>
      </c>
      <c r="G151" s="30" t="s">
        <v>34</v>
      </c>
      <c r="H151" s="30" t="s">
        <v>35</v>
      </c>
      <c r="I151" s="31" t="s">
        <v>36</v>
      </c>
      <c r="J151" s="30" t="s">
        <v>37</v>
      </c>
    </row>
    <row r="152" ht="210.0" customHeight="true">
      <c r="A152" s="35" t="s">
        <v>93</v>
      </c>
      <c r="B152" s="41" t="s">
        <v>94</v>
      </c>
      <c r="C152" s="41"/>
      <c r="D152" s="41"/>
      <c r="E152" s="35" t="s">
        <v>95</v>
      </c>
      <c r="F152" s="38" t="s">
        <v>96</v>
      </c>
      <c r="G152" t="n" s="37">
        <v>15.9</v>
      </c>
      <c r="H152" t="n" s="37">
        <v>1590.0</v>
      </c>
      <c r="I152" t="n" s="39"/>
      <c r="J152" t="n" s="37">
        <f>TRUNC((F152*TRUNC(I152,2)),2)</f>
      </c>
      <c r="K152" s="36" t="s">
        <v>97</v>
      </c>
    </row>
    <row r="153" ht="135.0" customHeight="true">
      <c r="A153" s="35" t="s">
        <v>98</v>
      </c>
      <c r="B153" s="41" t="s">
        <v>99</v>
      </c>
      <c r="C153" s="41"/>
      <c r="D153" s="41"/>
      <c r="E153" s="35" t="s">
        <v>77</v>
      </c>
      <c r="F153" s="38" t="s">
        <v>91</v>
      </c>
      <c r="G153" t="n" s="37">
        <v>13.37</v>
      </c>
      <c r="H153" t="n" s="37">
        <v>3529.68</v>
      </c>
      <c r="I153" t="n" s="39"/>
      <c r="J153" t="n" s="37">
        <f>TRUNC((F153*TRUNC(I153,2)),2)</f>
      </c>
      <c r="K153" s="36" t="s">
        <v>100</v>
      </c>
    </row>
    <row r="166">
      <c r="C166" s="16" t="s">
        <v>0</v>
      </c>
      <c r="I166" s="20" t="s">
        <v>3</v>
      </c>
      <c r="J166" s="19">
        <f>IF(J1 = "","",J1)</f>
      </c>
    </row>
    <row r="167">
      <c r="C167" s="16" t="s">
        <v>1</v>
      </c>
      <c r="J167" s="17" t="s">
        <v>2094</v>
      </c>
    </row>
    <row r="168">
      <c r="C168" s="16" t="s">
        <v>2</v>
      </c>
    </row>
    <row r="170">
      <c r="A170" s="32" t="s">
        <v>9</v>
      </c>
      <c r="D170" s="46" t="s">
        <v>10</v>
      </c>
    </row>
    <row r="171">
      <c r="A171" s="32" t="s">
        <v>11</v>
      </c>
      <c r="D171" s="46">
        <f>IF(D6 = "","",D6)</f>
      </c>
    </row>
    <row r="172">
      <c r="A172" s="32" t="s">
        <v>12</v>
      </c>
      <c r="D172" s="46">
        <f>IF(D7 = "","",D7)</f>
      </c>
      <c r="J172" s="32"/>
      <c r="K172" s="32"/>
      <c r="L172" s="32"/>
      <c r="M172" s="32"/>
    </row>
    <row r="173">
      <c r="A173" s="32" t="s">
        <v>13</v>
      </c>
      <c r="D173" s="46" t="s">
        <v>14</v>
      </c>
    </row>
    <row r="174">
      <c r="A174" s="32" t="s">
        <v>15</v>
      </c>
      <c r="D174" s="46" t="s">
        <v>16</v>
      </c>
      <c r="I174" s="32" t="s">
        <v>17</v>
      </c>
      <c r="J174" s="46" t="s">
        <v>18</v>
      </c>
    </row>
    <row r="175" ht="45.0" customHeight="true">
      <c r="A175" s="32" t="s">
        <v>19</v>
      </c>
      <c r="D175" s="46" t="s">
        <v>20</v>
      </c>
    </row>
    <row r="176" ht="15.0" customHeight="true">
      <c r="A176" s="32" t="s">
        <v>21</v>
      </c>
      <c r="D176" s="46" t="s">
        <v>22</v>
      </c>
    </row>
    <row r="177" ht="15.0" customHeight="true">
      <c r="A177" s="32" t="s">
        <v>23</v>
      </c>
      <c r="D177" s="46" t="s">
        <v>24</v>
      </c>
    </row>
    <row r="178">
      <c r="A178" s="32" t="s">
        <v>25</v>
      </c>
      <c r="D178" s="46" t="s">
        <v>26</v>
      </c>
    </row>
    <row r="179">
      <c r="A179" s="32" t="s">
        <v>27</v>
      </c>
      <c r="D179" s="46" t="s">
        <v>28</v>
      </c>
    </row>
    <row r="181">
      <c r="A181" s="28" t="s">
        <v>30</v>
      </c>
      <c r="B181" s="29" t="s">
        <v>31</v>
      </c>
      <c r="C181" s="29"/>
      <c r="D181" s="29"/>
      <c r="E181" s="28" t="s">
        <v>32</v>
      </c>
      <c r="F181" s="28" t="s">
        <v>33</v>
      </c>
      <c r="G181" s="30" t="s">
        <v>34</v>
      </c>
      <c r="H181" s="30" t="s">
        <v>35</v>
      </c>
      <c r="I181" s="31" t="s">
        <v>36</v>
      </c>
      <c r="J181" s="30" t="s">
        <v>37</v>
      </c>
    </row>
    <row r="182" ht="210.0" customHeight="true">
      <c r="A182" s="35" t="s">
        <v>101</v>
      </c>
      <c r="B182" s="41" t="s">
        <v>102</v>
      </c>
      <c r="C182" s="41"/>
      <c r="D182" s="41"/>
      <c r="E182" s="35" t="s">
        <v>77</v>
      </c>
      <c r="F182" s="38" t="s">
        <v>103</v>
      </c>
      <c r="G182" t="n" s="37">
        <v>151.59</v>
      </c>
      <c r="H182" t="n" s="37">
        <v>318.33</v>
      </c>
      <c r="I182" t="n" s="39"/>
      <c r="J182" t="n" s="37">
        <f>TRUNC((F182*TRUNC(I182,2)),2)</f>
      </c>
      <c r="K182" s="36" t="s">
        <v>104</v>
      </c>
    </row>
    <row r="183" ht="135.0" customHeight="true">
      <c r="A183" s="35" t="s">
        <v>105</v>
      </c>
      <c r="B183" s="41" t="s">
        <v>106</v>
      </c>
      <c r="C183" s="41"/>
      <c r="D183" s="41"/>
      <c r="E183" s="35" t="s">
        <v>95</v>
      </c>
      <c r="F183" s="38" t="s">
        <v>96</v>
      </c>
      <c r="G183" t="n" s="37">
        <v>3.58</v>
      </c>
      <c r="H183" t="n" s="37">
        <v>358.0</v>
      </c>
      <c r="I183" t="n" s="39"/>
      <c r="J183" t="n" s="37">
        <f>TRUNC((F183*TRUNC(I183,2)),2)</f>
      </c>
      <c r="K183" s="36" t="s">
        <v>107</v>
      </c>
    </row>
    <row r="184" ht="105.0" customHeight="true">
      <c r="A184" s="35" t="s">
        <v>108</v>
      </c>
      <c r="B184" s="41" t="s">
        <v>109</v>
      </c>
      <c r="C184" s="41"/>
      <c r="D184" s="41"/>
      <c r="E184" s="35" t="s">
        <v>40</v>
      </c>
      <c r="F184" s="38" t="s">
        <v>110</v>
      </c>
      <c r="G184" t="n" s="37">
        <v>6.1</v>
      </c>
      <c r="H184" t="n" s="37">
        <v>134.2</v>
      </c>
      <c r="I184" t="n" s="39"/>
      <c r="J184" t="n" s="37">
        <f>TRUNC((F184*TRUNC(I184,2)),2)</f>
      </c>
      <c r="K184" s="36" t="s">
        <v>111</v>
      </c>
    </row>
    <row r="185">
      <c r="G185" s="45" t="s">
        <v>43</v>
      </c>
      <c r="H185" s="44" t="s">
        <v>112</v>
      </c>
      <c r="I185" s="45" t="s">
        <v>43</v>
      </c>
      <c r="J185" s="44" t="n">
        <f>SUM(J121,J152:J153,J182:J184)</f>
      </c>
    </row>
    <row r="190">
      <c r="C190" s="16" t="s">
        <v>0</v>
      </c>
      <c r="I190" s="20" t="s">
        <v>3</v>
      </c>
      <c r="J190" s="19">
        <f>IF(J1 = "","",J1)</f>
      </c>
    </row>
    <row r="191">
      <c r="C191" s="16" t="s">
        <v>1</v>
      </c>
      <c r="J191" s="17" t="s">
        <v>2095</v>
      </c>
    </row>
    <row r="192">
      <c r="C192" s="16" t="s">
        <v>2</v>
      </c>
    </row>
    <row r="194">
      <c r="A194" s="32" t="s">
        <v>9</v>
      </c>
      <c r="D194" s="46" t="s">
        <v>10</v>
      </c>
    </row>
    <row r="195">
      <c r="A195" s="32" t="s">
        <v>11</v>
      </c>
      <c r="D195" s="46">
        <f>IF(D6 = "","",D6)</f>
      </c>
    </row>
    <row r="196">
      <c r="A196" s="32" t="s">
        <v>12</v>
      </c>
      <c r="D196" s="46">
        <f>IF(D7 = "","",D7)</f>
      </c>
      <c r="J196" s="32"/>
      <c r="K196" s="32"/>
      <c r="L196" s="32"/>
      <c r="M196" s="32"/>
    </row>
    <row r="197">
      <c r="A197" s="32" t="s">
        <v>13</v>
      </c>
      <c r="D197" s="46" t="s">
        <v>14</v>
      </c>
    </row>
    <row r="198">
      <c r="A198" s="32" t="s">
        <v>15</v>
      </c>
      <c r="D198" s="46" t="s">
        <v>16</v>
      </c>
      <c r="I198" s="32" t="s">
        <v>17</v>
      </c>
      <c r="J198" s="46" t="s">
        <v>18</v>
      </c>
    </row>
    <row r="199" ht="45.0" customHeight="true">
      <c r="A199" s="32" t="s">
        <v>19</v>
      </c>
      <c r="D199" s="46" t="s">
        <v>20</v>
      </c>
    </row>
    <row r="200" ht="15.0" customHeight="true">
      <c r="A200" s="32" t="s">
        <v>21</v>
      </c>
      <c r="D200" s="46" t="s">
        <v>22</v>
      </c>
    </row>
    <row r="201" ht="15.0" customHeight="true">
      <c r="A201" s="32" t="s">
        <v>23</v>
      </c>
      <c r="D201" s="46" t="s">
        <v>24</v>
      </c>
    </row>
    <row r="202">
      <c r="A202" s="32" t="s">
        <v>25</v>
      </c>
      <c r="D202" s="46" t="s">
        <v>26</v>
      </c>
    </row>
    <row r="203">
      <c r="A203" s="32" t="s">
        <v>27</v>
      </c>
      <c r="D203" s="46" t="s">
        <v>28</v>
      </c>
    </row>
    <row r="205">
      <c r="A205" s="43" t="s">
        <v>113</v>
      </c>
    </row>
    <row r="207">
      <c r="A207" s="28" t="s">
        <v>30</v>
      </c>
      <c r="B207" s="29" t="s">
        <v>31</v>
      </c>
      <c r="C207" s="29"/>
      <c r="D207" s="29"/>
      <c r="E207" s="28" t="s">
        <v>32</v>
      </c>
      <c r="F207" s="28" t="s">
        <v>33</v>
      </c>
      <c r="G207" s="30" t="s">
        <v>34</v>
      </c>
      <c r="H207" s="30" t="s">
        <v>35</v>
      </c>
      <c r="I207" s="31" t="s">
        <v>36</v>
      </c>
      <c r="J207" s="30" t="s">
        <v>37</v>
      </c>
    </row>
    <row r="208" ht="225.0" customHeight="true">
      <c r="A208" s="35" t="s">
        <v>114</v>
      </c>
      <c r="B208" s="41" t="s">
        <v>115</v>
      </c>
      <c r="C208" s="41"/>
      <c r="D208" s="41"/>
      <c r="E208" s="35" t="s">
        <v>40</v>
      </c>
      <c r="F208" s="38" t="s">
        <v>41</v>
      </c>
      <c r="G208" t="n" s="37">
        <v>13713.28</v>
      </c>
      <c r="H208" t="n" s="37">
        <v>13713.28</v>
      </c>
      <c r="I208" t="n" s="39"/>
      <c r="J208" t="n" s="37">
        <f>TRUNC((F208*TRUNC(I208,2)),2)</f>
      </c>
      <c r="K208" s="36" t="s">
        <v>116</v>
      </c>
    </row>
    <row r="209" ht="225.0" customHeight="true">
      <c r="A209" s="35" t="s">
        <v>117</v>
      </c>
      <c r="B209" s="41" t="s">
        <v>118</v>
      </c>
      <c r="C209" s="41"/>
      <c r="D209" s="41"/>
      <c r="E209" s="35" t="s">
        <v>40</v>
      </c>
      <c r="F209" s="38" t="s">
        <v>41</v>
      </c>
      <c r="G209" t="n" s="37">
        <v>13554.53</v>
      </c>
      <c r="H209" t="n" s="37">
        <v>13554.53</v>
      </c>
      <c r="I209" t="n" s="39"/>
      <c r="J209" t="n" s="37">
        <f>TRUNC((F209*TRUNC(I209,2)),2)</f>
      </c>
      <c r="K209" s="36" t="s">
        <v>119</v>
      </c>
    </row>
    <row r="213">
      <c r="C213" s="16" t="s">
        <v>0</v>
      </c>
      <c r="I213" s="20" t="s">
        <v>3</v>
      </c>
      <c r="J213" s="19">
        <f>IF(J1 = "","",J1)</f>
      </c>
    </row>
    <row r="214">
      <c r="C214" s="16" t="s">
        <v>1</v>
      </c>
      <c r="J214" s="17" t="s">
        <v>2096</v>
      </c>
    </row>
    <row r="215">
      <c r="C215" s="16" t="s">
        <v>2</v>
      </c>
    </row>
    <row r="217">
      <c r="A217" s="32" t="s">
        <v>9</v>
      </c>
      <c r="D217" s="46" t="s">
        <v>10</v>
      </c>
    </row>
    <row r="218">
      <c r="A218" s="32" t="s">
        <v>11</v>
      </c>
      <c r="D218" s="46">
        <f>IF(D6 = "","",D6)</f>
      </c>
    </row>
    <row r="219">
      <c r="A219" s="32" t="s">
        <v>12</v>
      </c>
      <c r="D219" s="46">
        <f>IF(D7 = "","",D7)</f>
      </c>
      <c r="J219" s="32"/>
      <c r="K219" s="32"/>
      <c r="L219" s="32"/>
      <c r="M219" s="32"/>
    </row>
    <row r="220">
      <c r="A220" s="32" t="s">
        <v>13</v>
      </c>
      <c r="D220" s="46" t="s">
        <v>14</v>
      </c>
    </row>
    <row r="221">
      <c r="A221" s="32" t="s">
        <v>15</v>
      </c>
      <c r="D221" s="46" t="s">
        <v>16</v>
      </c>
      <c r="I221" s="32" t="s">
        <v>17</v>
      </c>
      <c r="J221" s="46" t="s">
        <v>18</v>
      </c>
    </row>
    <row r="222" ht="45.0" customHeight="true">
      <c r="A222" s="32" t="s">
        <v>19</v>
      </c>
      <c r="D222" s="46" t="s">
        <v>20</v>
      </c>
    </row>
    <row r="223" ht="15.0" customHeight="true">
      <c r="A223" s="32" t="s">
        <v>21</v>
      </c>
      <c r="D223" s="46" t="s">
        <v>22</v>
      </c>
    </row>
    <row r="224" ht="15.0" customHeight="true">
      <c r="A224" s="32" t="s">
        <v>23</v>
      </c>
      <c r="D224" s="46" t="s">
        <v>24</v>
      </c>
    </row>
    <row r="225">
      <c r="A225" s="32" t="s">
        <v>25</v>
      </c>
      <c r="D225" s="46" t="s">
        <v>26</v>
      </c>
    </row>
    <row r="226">
      <c r="A226" s="32" t="s">
        <v>27</v>
      </c>
      <c r="D226" s="46" t="s">
        <v>28</v>
      </c>
    </row>
    <row r="228">
      <c r="A228" s="28" t="s">
        <v>30</v>
      </c>
      <c r="B228" s="29" t="s">
        <v>31</v>
      </c>
      <c r="C228" s="29"/>
      <c r="D228" s="29"/>
      <c r="E228" s="28" t="s">
        <v>32</v>
      </c>
      <c r="F228" s="28" t="s">
        <v>33</v>
      </c>
      <c r="G228" s="30" t="s">
        <v>34</v>
      </c>
      <c r="H228" s="30" t="s">
        <v>35</v>
      </c>
      <c r="I228" s="31" t="s">
        <v>36</v>
      </c>
      <c r="J228" s="30" t="s">
        <v>37</v>
      </c>
    </row>
    <row r="229" ht="210.0" customHeight="true">
      <c r="A229" s="35" t="s">
        <v>120</v>
      </c>
      <c r="B229" s="41" t="s">
        <v>121</v>
      </c>
      <c r="C229" s="41"/>
      <c r="D229" s="41"/>
      <c r="E229" s="35" t="s">
        <v>40</v>
      </c>
      <c r="F229" s="38" t="s">
        <v>41</v>
      </c>
      <c r="G229" t="n" s="37">
        <v>16872.7</v>
      </c>
      <c r="H229" t="n" s="37">
        <v>16872.7</v>
      </c>
      <c r="I229" t="n" s="39"/>
      <c r="J229" t="n" s="37">
        <f>TRUNC((F229*TRUNC(I229,2)),2)</f>
      </c>
      <c r="K229" s="36" t="s">
        <v>122</v>
      </c>
    </row>
    <row r="230" ht="165.0" customHeight="true">
      <c r="A230" s="35" t="s">
        <v>123</v>
      </c>
      <c r="B230" s="41" t="s">
        <v>124</v>
      </c>
      <c r="C230" s="41"/>
      <c r="D230" s="41"/>
      <c r="E230" s="35" t="s">
        <v>40</v>
      </c>
      <c r="F230" s="38" t="s">
        <v>41</v>
      </c>
      <c r="G230" t="n" s="37">
        <v>12808.37</v>
      </c>
      <c r="H230" t="n" s="37">
        <v>12808.37</v>
      </c>
      <c r="I230" t="n" s="39"/>
      <c r="J230" t="n" s="37">
        <f>TRUNC((F230*TRUNC(I230,2)),2)</f>
      </c>
      <c r="K230" s="36" t="s">
        <v>125</v>
      </c>
    </row>
    <row r="241">
      <c r="C241" s="16" t="s">
        <v>0</v>
      </c>
      <c r="I241" s="20" t="s">
        <v>3</v>
      </c>
      <c r="J241" s="19">
        <f>IF(J1 = "","",J1)</f>
      </c>
    </row>
    <row r="242">
      <c r="C242" s="16" t="s">
        <v>1</v>
      </c>
      <c r="J242" s="17" t="s">
        <v>2097</v>
      </c>
    </row>
    <row r="243">
      <c r="C243" s="16" t="s">
        <v>2</v>
      </c>
    </row>
    <row r="245">
      <c r="A245" s="32" t="s">
        <v>9</v>
      </c>
      <c r="D245" s="46" t="s">
        <v>10</v>
      </c>
    </row>
    <row r="246">
      <c r="A246" s="32" t="s">
        <v>11</v>
      </c>
      <c r="D246" s="46">
        <f>IF(D6 = "","",D6)</f>
      </c>
    </row>
    <row r="247">
      <c r="A247" s="32" t="s">
        <v>12</v>
      </c>
      <c r="D247" s="46">
        <f>IF(D7 = "","",D7)</f>
      </c>
      <c r="J247" s="32"/>
      <c r="K247" s="32"/>
      <c r="L247" s="32"/>
      <c r="M247" s="32"/>
    </row>
    <row r="248">
      <c r="A248" s="32" t="s">
        <v>13</v>
      </c>
      <c r="D248" s="46" t="s">
        <v>14</v>
      </c>
    </row>
    <row r="249">
      <c r="A249" s="32" t="s">
        <v>15</v>
      </c>
      <c r="D249" s="46" t="s">
        <v>16</v>
      </c>
      <c r="I249" s="32" t="s">
        <v>17</v>
      </c>
      <c r="J249" s="46" t="s">
        <v>18</v>
      </c>
    </row>
    <row r="250" ht="45.0" customHeight="true">
      <c r="A250" s="32" t="s">
        <v>19</v>
      </c>
      <c r="D250" s="46" t="s">
        <v>20</v>
      </c>
    </row>
    <row r="251" ht="15.0" customHeight="true">
      <c r="A251" s="32" t="s">
        <v>21</v>
      </c>
      <c r="D251" s="46" t="s">
        <v>22</v>
      </c>
    </row>
    <row r="252" ht="15.0" customHeight="true">
      <c r="A252" s="32" t="s">
        <v>23</v>
      </c>
      <c r="D252" s="46" t="s">
        <v>24</v>
      </c>
    </row>
    <row r="253">
      <c r="A253" s="32" t="s">
        <v>25</v>
      </c>
      <c r="D253" s="46" t="s">
        <v>26</v>
      </c>
    </row>
    <row r="254">
      <c r="A254" s="32" t="s">
        <v>27</v>
      </c>
      <c r="D254" s="46" t="s">
        <v>28</v>
      </c>
    </row>
    <row r="256">
      <c r="A256" s="28" t="s">
        <v>30</v>
      </c>
      <c r="B256" s="29" t="s">
        <v>31</v>
      </c>
      <c r="C256" s="29"/>
      <c r="D256" s="29"/>
      <c r="E256" s="28" t="s">
        <v>32</v>
      </c>
      <c r="F256" s="28" t="s">
        <v>33</v>
      </c>
      <c r="G256" s="30" t="s">
        <v>34</v>
      </c>
      <c r="H256" s="30" t="s">
        <v>35</v>
      </c>
      <c r="I256" s="31" t="s">
        <v>36</v>
      </c>
      <c r="J256" s="30" t="s">
        <v>37</v>
      </c>
    </row>
    <row r="257" ht="165.0" customHeight="true">
      <c r="A257" s="35" t="s">
        <v>126</v>
      </c>
      <c r="B257" s="41" t="s">
        <v>127</v>
      </c>
      <c r="C257" s="41"/>
      <c r="D257" s="41"/>
      <c r="E257" s="35" t="s">
        <v>40</v>
      </c>
      <c r="F257" s="38" t="s">
        <v>41</v>
      </c>
      <c r="G257" t="n" s="37">
        <v>14450.69</v>
      </c>
      <c r="H257" t="n" s="37">
        <v>14450.69</v>
      </c>
      <c r="I257" t="n" s="39"/>
      <c r="J257" t="n" s="37">
        <f>TRUNC((F257*TRUNC(I257,2)),2)</f>
      </c>
      <c r="K257" s="36" t="s">
        <v>128</v>
      </c>
    </row>
    <row r="258" ht="195.0" customHeight="true">
      <c r="A258" s="35" t="s">
        <v>129</v>
      </c>
      <c r="B258" s="41" t="s">
        <v>130</v>
      </c>
      <c r="C258" s="41"/>
      <c r="D258" s="41"/>
      <c r="E258" s="35" t="s">
        <v>40</v>
      </c>
      <c r="F258" s="38" t="s">
        <v>41</v>
      </c>
      <c r="G258" t="n" s="37">
        <v>35411.32</v>
      </c>
      <c r="H258" t="n" s="37">
        <v>35411.32</v>
      </c>
      <c r="I258" t="n" s="39"/>
      <c r="J258" t="n" s="37">
        <f>TRUNC((F258*TRUNC(I258,2)),2)</f>
      </c>
      <c r="K258" s="36" t="s">
        <v>131</v>
      </c>
    </row>
    <row r="270">
      <c r="C270" s="16" t="s">
        <v>0</v>
      </c>
      <c r="I270" s="20" t="s">
        <v>3</v>
      </c>
      <c r="J270" s="19">
        <f>IF(J1 = "","",J1)</f>
      </c>
    </row>
    <row r="271">
      <c r="C271" s="16" t="s">
        <v>1</v>
      </c>
      <c r="J271" s="17" t="s">
        <v>2098</v>
      </c>
    </row>
    <row r="272">
      <c r="C272" s="16" t="s">
        <v>2</v>
      </c>
    </row>
    <row r="274">
      <c r="A274" s="32" t="s">
        <v>9</v>
      </c>
      <c r="D274" s="46" t="s">
        <v>10</v>
      </c>
    </row>
    <row r="275">
      <c r="A275" s="32" t="s">
        <v>11</v>
      </c>
      <c r="D275" s="46">
        <f>IF(D6 = "","",D6)</f>
      </c>
    </row>
    <row r="276">
      <c r="A276" s="32" t="s">
        <v>12</v>
      </c>
      <c r="D276" s="46">
        <f>IF(D7 = "","",D7)</f>
      </c>
      <c r="J276" s="32"/>
      <c r="K276" s="32"/>
      <c r="L276" s="32"/>
      <c r="M276" s="32"/>
    </row>
    <row r="277">
      <c r="A277" s="32" t="s">
        <v>13</v>
      </c>
      <c r="D277" s="46" t="s">
        <v>14</v>
      </c>
    </row>
    <row r="278">
      <c r="A278" s="32" t="s">
        <v>15</v>
      </c>
      <c r="D278" s="46" t="s">
        <v>16</v>
      </c>
      <c r="I278" s="32" t="s">
        <v>17</v>
      </c>
      <c r="J278" s="46" t="s">
        <v>18</v>
      </c>
    </row>
    <row r="279" ht="45.0" customHeight="true">
      <c r="A279" s="32" t="s">
        <v>19</v>
      </c>
      <c r="D279" s="46" t="s">
        <v>20</v>
      </c>
    </row>
    <row r="280" ht="15.0" customHeight="true">
      <c r="A280" s="32" t="s">
        <v>21</v>
      </c>
      <c r="D280" s="46" t="s">
        <v>22</v>
      </c>
    </row>
    <row r="281" ht="15.0" customHeight="true">
      <c r="A281" s="32" t="s">
        <v>23</v>
      </c>
      <c r="D281" s="46" t="s">
        <v>24</v>
      </c>
    </row>
    <row r="282">
      <c r="A282" s="32" t="s">
        <v>25</v>
      </c>
      <c r="D282" s="46" t="s">
        <v>26</v>
      </c>
    </row>
    <row r="283">
      <c r="A283" s="32" t="s">
        <v>27</v>
      </c>
      <c r="D283" s="46" t="s">
        <v>28</v>
      </c>
    </row>
    <row r="285">
      <c r="A285" s="28" t="s">
        <v>30</v>
      </c>
      <c r="B285" s="29" t="s">
        <v>31</v>
      </c>
      <c r="C285" s="29"/>
      <c r="D285" s="29"/>
      <c r="E285" s="28" t="s">
        <v>32</v>
      </c>
      <c r="F285" s="28" t="s">
        <v>33</v>
      </c>
      <c r="G285" s="30" t="s">
        <v>34</v>
      </c>
      <c r="H285" s="30" t="s">
        <v>35</v>
      </c>
      <c r="I285" s="31" t="s">
        <v>36</v>
      </c>
      <c r="J285" s="30" t="s">
        <v>37</v>
      </c>
    </row>
    <row r="286" ht="210.0" customHeight="true">
      <c r="A286" s="35" t="s">
        <v>132</v>
      </c>
      <c r="B286" s="41" t="s">
        <v>133</v>
      </c>
      <c r="C286" s="41"/>
      <c r="D286" s="41"/>
      <c r="E286" s="35" t="s">
        <v>77</v>
      </c>
      <c r="F286" s="38" t="s">
        <v>134</v>
      </c>
      <c r="G286" t="n" s="37">
        <v>169.16</v>
      </c>
      <c r="H286" t="n" s="37">
        <v>6089.76</v>
      </c>
      <c r="I286" t="n" s="39"/>
      <c r="J286" t="n" s="37">
        <f>TRUNC((F286*TRUNC(I286,2)),2)</f>
      </c>
      <c r="K286" s="36" t="s">
        <v>135</v>
      </c>
    </row>
    <row r="287">
      <c r="G287" s="45" t="s">
        <v>43</v>
      </c>
      <c r="H287" s="44" t="s">
        <v>136</v>
      </c>
      <c r="I287" s="45" t="s">
        <v>43</v>
      </c>
      <c r="J287" s="44" t="n">
        <f>SUM(J208:J209,J229:J230,J257:J258,J286)</f>
      </c>
    </row>
    <row r="289">
      <c r="A289" s="43" t="s">
        <v>137</v>
      </c>
    </row>
    <row r="291">
      <c r="A291" s="28" t="s">
        <v>30</v>
      </c>
      <c r="B291" s="29" t="s">
        <v>31</v>
      </c>
      <c r="C291" s="29"/>
      <c r="D291" s="29"/>
      <c r="E291" s="28" t="s">
        <v>32</v>
      </c>
      <c r="F291" s="28" t="s">
        <v>33</v>
      </c>
      <c r="G291" s="30" t="s">
        <v>34</v>
      </c>
      <c r="H291" s="30" t="s">
        <v>35</v>
      </c>
      <c r="I291" s="31" t="s">
        <v>36</v>
      </c>
      <c r="J291" s="30" t="s">
        <v>37</v>
      </c>
    </row>
    <row r="308">
      <c r="C308" s="16" t="s">
        <v>0</v>
      </c>
      <c r="I308" s="20" t="s">
        <v>3</v>
      </c>
      <c r="J308" s="19">
        <f>IF(J1 = "","",J1)</f>
      </c>
    </row>
    <row r="309">
      <c r="C309" s="16" t="s">
        <v>1</v>
      </c>
      <c r="J309" s="17" t="s">
        <v>2099</v>
      </c>
    </row>
    <row r="310">
      <c r="C310" s="16" t="s">
        <v>2</v>
      </c>
    </row>
    <row r="312">
      <c r="A312" s="32" t="s">
        <v>9</v>
      </c>
      <c r="D312" s="46" t="s">
        <v>10</v>
      </c>
    </row>
    <row r="313">
      <c r="A313" s="32" t="s">
        <v>11</v>
      </c>
      <c r="D313" s="46">
        <f>IF(D6 = "","",D6)</f>
      </c>
    </row>
    <row r="314">
      <c r="A314" s="32" t="s">
        <v>12</v>
      </c>
      <c r="D314" s="46">
        <f>IF(D7 = "","",D7)</f>
      </c>
      <c r="J314" s="32"/>
      <c r="K314" s="32"/>
      <c r="L314" s="32"/>
      <c r="M314" s="32"/>
    </row>
    <row r="315">
      <c r="A315" s="32" t="s">
        <v>13</v>
      </c>
      <c r="D315" s="46" t="s">
        <v>14</v>
      </c>
    </row>
    <row r="316">
      <c r="A316" s="32" t="s">
        <v>15</v>
      </c>
      <c r="D316" s="46" t="s">
        <v>16</v>
      </c>
      <c r="I316" s="32" t="s">
        <v>17</v>
      </c>
      <c r="J316" s="46" t="s">
        <v>18</v>
      </c>
    </row>
    <row r="317" ht="45.0" customHeight="true">
      <c r="A317" s="32" t="s">
        <v>19</v>
      </c>
      <c r="D317" s="46" t="s">
        <v>20</v>
      </c>
    </row>
    <row r="318" ht="15.0" customHeight="true">
      <c r="A318" s="32" t="s">
        <v>21</v>
      </c>
      <c r="D318" s="46" t="s">
        <v>22</v>
      </c>
    </row>
    <row r="319" ht="15.0" customHeight="true">
      <c r="A319" s="32" t="s">
        <v>23</v>
      </c>
      <c r="D319" s="46" t="s">
        <v>24</v>
      </c>
    </row>
    <row r="320">
      <c r="A320" s="32" t="s">
        <v>25</v>
      </c>
      <c r="D320" s="46" t="s">
        <v>26</v>
      </c>
    </row>
    <row r="321">
      <c r="A321" s="32" t="s">
        <v>27</v>
      </c>
      <c r="D321" s="46" t="s">
        <v>28</v>
      </c>
    </row>
    <row r="323">
      <c r="A323" s="28" t="s">
        <v>30</v>
      </c>
      <c r="B323" s="29" t="s">
        <v>31</v>
      </c>
      <c r="C323" s="29"/>
      <c r="D323" s="29"/>
      <c r="E323" s="28" t="s">
        <v>32</v>
      </c>
      <c r="F323" s="28" t="s">
        <v>33</v>
      </c>
      <c r="G323" s="30" t="s">
        <v>34</v>
      </c>
      <c r="H323" s="30" t="s">
        <v>35</v>
      </c>
      <c r="I323" s="31" t="s">
        <v>36</v>
      </c>
      <c r="J323" s="30" t="s">
        <v>37</v>
      </c>
    </row>
    <row r="324" ht="315.0" customHeight="true">
      <c r="A324" s="35" t="s">
        <v>138</v>
      </c>
      <c r="B324" s="41" t="s">
        <v>139</v>
      </c>
      <c r="C324" s="41"/>
      <c r="D324" s="41"/>
      <c r="E324" s="35" t="s">
        <v>40</v>
      </c>
      <c r="F324" s="38" t="s">
        <v>140</v>
      </c>
      <c r="G324" t="n" s="37">
        <v>1530.75</v>
      </c>
      <c r="H324" t="n" s="37">
        <v>3061.5</v>
      </c>
      <c r="I324" t="n" s="39"/>
      <c r="J324" t="n" s="37">
        <f>TRUNC((F324*TRUNC(I324,2)),2)</f>
      </c>
      <c r="K324" s="36" t="s">
        <v>141</v>
      </c>
    </row>
    <row r="325">
      <c r="G325" s="45" t="s">
        <v>43</v>
      </c>
      <c r="H325" s="44" t="s">
        <v>142</v>
      </c>
      <c r="I325" s="45" t="s">
        <v>43</v>
      </c>
      <c r="J325" s="44" t="n">
        <f>SUM(J324)</f>
      </c>
    </row>
    <row r="327">
      <c r="A327" s="43" t="s">
        <v>143</v>
      </c>
    </row>
    <row r="329">
      <c r="A329" s="28" t="s">
        <v>30</v>
      </c>
      <c r="B329" s="29" t="s">
        <v>31</v>
      </c>
      <c r="C329" s="29"/>
      <c r="D329" s="29"/>
      <c r="E329" s="28" t="s">
        <v>32</v>
      </c>
      <c r="F329" s="28" t="s">
        <v>33</v>
      </c>
      <c r="G329" s="30" t="s">
        <v>34</v>
      </c>
      <c r="H329" s="30" t="s">
        <v>35</v>
      </c>
      <c r="I329" s="31" t="s">
        <v>36</v>
      </c>
      <c r="J329" s="30" t="s">
        <v>37</v>
      </c>
    </row>
    <row r="339">
      <c r="C339" s="16" t="s">
        <v>0</v>
      </c>
      <c r="I339" s="20" t="s">
        <v>3</v>
      </c>
      <c r="J339" s="19">
        <f>IF(J1 = "","",J1)</f>
      </c>
    </row>
    <row r="340">
      <c r="C340" s="16" t="s">
        <v>1</v>
      </c>
      <c r="J340" s="17" t="s">
        <v>2100</v>
      </c>
    </row>
    <row r="341">
      <c r="C341" s="16" t="s">
        <v>2</v>
      </c>
    </row>
    <row r="343">
      <c r="A343" s="32" t="s">
        <v>9</v>
      </c>
      <c r="D343" s="46" t="s">
        <v>10</v>
      </c>
    </row>
    <row r="344">
      <c r="A344" s="32" t="s">
        <v>11</v>
      </c>
      <c r="D344" s="46">
        <f>IF(D6 = "","",D6)</f>
      </c>
    </row>
    <row r="345">
      <c r="A345" s="32" t="s">
        <v>12</v>
      </c>
      <c r="D345" s="46">
        <f>IF(D7 = "","",D7)</f>
      </c>
      <c r="J345" s="32"/>
      <c r="K345" s="32"/>
      <c r="L345" s="32"/>
      <c r="M345" s="32"/>
    </row>
    <row r="346">
      <c r="A346" s="32" t="s">
        <v>13</v>
      </c>
      <c r="D346" s="46" t="s">
        <v>14</v>
      </c>
    </row>
    <row r="347">
      <c r="A347" s="32" t="s">
        <v>15</v>
      </c>
      <c r="D347" s="46" t="s">
        <v>16</v>
      </c>
      <c r="I347" s="32" t="s">
        <v>17</v>
      </c>
      <c r="J347" s="46" t="s">
        <v>18</v>
      </c>
    </row>
    <row r="348" ht="45.0" customHeight="true">
      <c r="A348" s="32" t="s">
        <v>19</v>
      </c>
      <c r="D348" s="46" t="s">
        <v>20</v>
      </c>
    </row>
    <row r="349" ht="15.0" customHeight="true">
      <c r="A349" s="32" t="s">
        <v>21</v>
      </c>
      <c r="D349" s="46" t="s">
        <v>22</v>
      </c>
    </row>
    <row r="350" ht="15.0" customHeight="true">
      <c r="A350" s="32" t="s">
        <v>23</v>
      </c>
      <c r="D350" s="46" t="s">
        <v>24</v>
      </c>
    </row>
    <row r="351">
      <c r="A351" s="32" t="s">
        <v>25</v>
      </c>
      <c r="D351" s="46" t="s">
        <v>26</v>
      </c>
    </row>
    <row r="352">
      <c r="A352" s="32" t="s">
        <v>27</v>
      </c>
      <c r="D352" s="46" t="s">
        <v>28</v>
      </c>
    </row>
    <row r="354">
      <c r="A354" s="28" t="s">
        <v>30</v>
      </c>
      <c r="B354" s="29" t="s">
        <v>31</v>
      </c>
      <c r="C354" s="29"/>
      <c r="D354" s="29"/>
      <c r="E354" s="28" t="s">
        <v>32</v>
      </c>
      <c r="F354" s="28" t="s">
        <v>33</v>
      </c>
      <c r="G354" s="30" t="s">
        <v>34</v>
      </c>
      <c r="H354" s="30" t="s">
        <v>35</v>
      </c>
      <c r="I354" s="31" t="s">
        <v>36</v>
      </c>
      <c r="J354" s="30" t="s">
        <v>37</v>
      </c>
    </row>
    <row r="355" ht="255.0" customHeight="true">
      <c r="A355" s="35" t="s">
        <v>144</v>
      </c>
      <c r="B355" s="41" t="s">
        <v>145</v>
      </c>
      <c r="C355" s="41"/>
      <c r="D355" s="41"/>
      <c r="E355" s="35" t="s">
        <v>40</v>
      </c>
      <c r="F355" s="38" t="s">
        <v>41</v>
      </c>
      <c r="G355" t="n" s="37">
        <v>1376.39</v>
      </c>
      <c r="H355" t="n" s="37">
        <v>1376.39</v>
      </c>
      <c r="I355" t="n" s="39"/>
      <c r="J355" t="n" s="37">
        <f>TRUNC((F355*TRUNC(I355,2)),2)</f>
      </c>
      <c r="K355" s="36" t="s">
        <v>146</v>
      </c>
    </row>
    <row r="356" ht="195.0" customHeight="true">
      <c r="A356" s="35" t="s">
        <v>147</v>
      </c>
      <c r="B356" s="41" t="s">
        <v>148</v>
      </c>
      <c r="C356" s="41"/>
      <c r="D356" s="41"/>
      <c r="E356" s="35" t="s">
        <v>40</v>
      </c>
      <c r="F356" s="38" t="s">
        <v>41</v>
      </c>
      <c r="G356" t="n" s="37">
        <v>574.14</v>
      </c>
      <c r="H356" t="n" s="37">
        <v>574.14</v>
      </c>
      <c r="I356" t="n" s="39"/>
      <c r="J356" t="n" s="37">
        <f>TRUNC((F356*TRUNC(I356,2)),2)</f>
      </c>
      <c r="K356" s="36" t="s">
        <v>149</v>
      </c>
    </row>
    <row r="362">
      <c r="C362" s="16" t="s">
        <v>0</v>
      </c>
      <c r="I362" s="20" t="s">
        <v>3</v>
      </c>
      <c r="J362" s="19">
        <f>IF(J1 = "","",J1)</f>
      </c>
    </row>
    <row r="363">
      <c r="C363" s="16" t="s">
        <v>1</v>
      </c>
      <c r="J363" s="17" t="s">
        <v>2101</v>
      </c>
    </row>
    <row r="364">
      <c r="C364" s="16" t="s">
        <v>2</v>
      </c>
    </row>
    <row r="366">
      <c r="A366" s="32" t="s">
        <v>9</v>
      </c>
      <c r="D366" s="46" t="s">
        <v>10</v>
      </c>
    </row>
    <row r="367">
      <c r="A367" s="32" t="s">
        <v>11</v>
      </c>
      <c r="D367" s="46">
        <f>IF(D6 = "","",D6)</f>
      </c>
    </row>
    <row r="368">
      <c r="A368" s="32" t="s">
        <v>12</v>
      </c>
      <c r="D368" s="46">
        <f>IF(D7 = "","",D7)</f>
      </c>
      <c r="J368" s="32"/>
      <c r="K368" s="32"/>
      <c r="L368" s="32"/>
      <c r="M368" s="32"/>
    </row>
    <row r="369">
      <c r="A369" s="32" t="s">
        <v>13</v>
      </c>
      <c r="D369" s="46" t="s">
        <v>14</v>
      </c>
    </row>
    <row r="370">
      <c r="A370" s="32" t="s">
        <v>15</v>
      </c>
      <c r="D370" s="46" t="s">
        <v>16</v>
      </c>
      <c r="I370" s="32" t="s">
        <v>17</v>
      </c>
      <c r="J370" s="46" t="s">
        <v>18</v>
      </c>
    </row>
    <row r="371" ht="45.0" customHeight="true">
      <c r="A371" s="32" t="s">
        <v>19</v>
      </c>
      <c r="D371" s="46" t="s">
        <v>20</v>
      </c>
    </row>
    <row r="372" ht="15.0" customHeight="true">
      <c r="A372" s="32" t="s">
        <v>21</v>
      </c>
      <c r="D372" s="46" t="s">
        <v>22</v>
      </c>
    </row>
    <row r="373" ht="15.0" customHeight="true">
      <c r="A373" s="32" t="s">
        <v>23</v>
      </c>
      <c r="D373" s="46" t="s">
        <v>24</v>
      </c>
    </row>
    <row r="374">
      <c r="A374" s="32" t="s">
        <v>25</v>
      </c>
      <c r="D374" s="46" t="s">
        <v>26</v>
      </c>
    </row>
    <row r="375">
      <c r="A375" s="32" t="s">
        <v>27</v>
      </c>
      <c r="D375" s="46" t="s">
        <v>28</v>
      </c>
    </row>
    <row r="377">
      <c r="A377" s="28" t="s">
        <v>30</v>
      </c>
      <c r="B377" s="29" t="s">
        <v>31</v>
      </c>
      <c r="C377" s="29"/>
      <c r="D377" s="29"/>
      <c r="E377" s="28" t="s">
        <v>32</v>
      </c>
      <c r="F377" s="28" t="s">
        <v>33</v>
      </c>
      <c r="G377" s="30" t="s">
        <v>34</v>
      </c>
      <c r="H377" s="30" t="s">
        <v>35</v>
      </c>
      <c r="I377" s="31" t="s">
        <v>36</v>
      </c>
      <c r="J377" s="30" t="s">
        <v>37</v>
      </c>
    </row>
    <row r="378" ht="90.0" customHeight="true">
      <c r="A378" s="35" t="s">
        <v>150</v>
      </c>
      <c r="B378" s="41" t="s">
        <v>151</v>
      </c>
      <c r="C378" s="41"/>
      <c r="D378" s="41"/>
      <c r="E378" s="35" t="s">
        <v>40</v>
      </c>
      <c r="F378" s="38" t="s">
        <v>41</v>
      </c>
      <c r="G378" t="n" s="37">
        <v>977.63</v>
      </c>
      <c r="H378" t="n" s="37">
        <v>977.63</v>
      </c>
      <c r="I378" t="n" s="39"/>
      <c r="J378" t="n" s="37">
        <f>TRUNC((F378*TRUNC(I378,2)),2)</f>
      </c>
      <c r="K378" s="36" t="s">
        <v>152</v>
      </c>
    </row>
    <row r="379">
      <c r="G379" s="45" t="s">
        <v>43</v>
      </c>
      <c r="H379" s="44" t="s">
        <v>153</v>
      </c>
      <c r="I379" s="45" t="s">
        <v>43</v>
      </c>
      <c r="J379" s="44" t="n">
        <f>SUM(J355:J356,J378)</f>
      </c>
    </row>
    <row r="381">
      <c r="A381" s="43" t="s">
        <v>154</v>
      </c>
    </row>
    <row r="383">
      <c r="A383" s="28" t="s">
        <v>30</v>
      </c>
      <c r="B383" s="29" t="s">
        <v>31</v>
      </c>
      <c r="C383" s="29"/>
      <c r="D383" s="29"/>
      <c r="E383" s="28" t="s">
        <v>32</v>
      </c>
      <c r="F383" s="28" t="s">
        <v>33</v>
      </c>
      <c r="G383" s="30" t="s">
        <v>34</v>
      </c>
      <c r="H383" s="30" t="s">
        <v>35</v>
      </c>
      <c r="I383" s="31" t="s">
        <v>36</v>
      </c>
      <c r="J383" s="30" t="s">
        <v>37</v>
      </c>
    </row>
    <row r="384" ht="150.0" customHeight="true">
      <c r="A384" s="35" t="s">
        <v>155</v>
      </c>
      <c r="B384" s="41" t="s">
        <v>156</v>
      </c>
      <c r="C384" s="41"/>
      <c r="D384" s="41"/>
      <c r="E384" s="35" t="s">
        <v>157</v>
      </c>
      <c r="F384" s="38" t="s">
        <v>158</v>
      </c>
      <c r="G384" t="n" s="37">
        <v>16.79</v>
      </c>
      <c r="H384" t="n" s="37">
        <v>37382.59</v>
      </c>
      <c r="I384" t="n" s="39"/>
      <c r="J384" t="n" s="37">
        <f>TRUNC((F384*TRUNC(I384,2)),2)</f>
      </c>
      <c r="K384" s="36" t="s">
        <v>159</v>
      </c>
    </row>
    <row r="385" ht="135.0" customHeight="true">
      <c r="A385" s="35" t="s">
        <v>160</v>
      </c>
      <c r="B385" s="41" t="s">
        <v>161</v>
      </c>
      <c r="C385" s="41"/>
      <c r="D385" s="41"/>
      <c r="E385" s="35" t="s">
        <v>162</v>
      </c>
      <c r="F385" s="38" t="s">
        <v>163</v>
      </c>
      <c r="G385" t="n" s="37">
        <v>27.37</v>
      </c>
      <c r="H385" t="n" s="37">
        <v>31183.73</v>
      </c>
      <c r="I385" t="n" s="39"/>
      <c r="J385" t="n" s="37">
        <f>TRUNC((F385*TRUNC(I385,2)),2)</f>
      </c>
      <c r="K385" s="36" t="s">
        <v>164</v>
      </c>
    </row>
    <row r="391">
      <c r="C391" s="16" t="s">
        <v>0</v>
      </c>
      <c r="I391" s="20" t="s">
        <v>3</v>
      </c>
      <c r="J391" s="19">
        <f>IF(J1 = "","",J1)</f>
      </c>
    </row>
    <row r="392">
      <c r="C392" s="16" t="s">
        <v>1</v>
      </c>
      <c r="J392" s="17" t="s">
        <v>2102</v>
      </c>
    </row>
    <row r="393">
      <c r="C393" s="16" t="s">
        <v>2</v>
      </c>
    </row>
    <row r="395">
      <c r="A395" s="32" t="s">
        <v>9</v>
      </c>
      <c r="D395" s="46" t="s">
        <v>10</v>
      </c>
    </row>
    <row r="396">
      <c r="A396" s="32" t="s">
        <v>11</v>
      </c>
      <c r="D396" s="46">
        <f>IF(D6 = "","",D6)</f>
      </c>
    </row>
    <row r="397">
      <c r="A397" s="32" t="s">
        <v>12</v>
      </c>
      <c r="D397" s="46">
        <f>IF(D7 = "","",D7)</f>
      </c>
      <c r="J397" s="32"/>
      <c r="K397" s="32"/>
      <c r="L397" s="32"/>
      <c r="M397" s="32"/>
    </row>
    <row r="398">
      <c r="A398" s="32" t="s">
        <v>13</v>
      </c>
      <c r="D398" s="46" t="s">
        <v>14</v>
      </c>
    </row>
    <row r="399">
      <c r="A399" s="32" t="s">
        <v>15</v>
      </c>
      <c r="D399" s="46" t="s">
        <v>16</v>
      </c>
      <c r="I399" s="32" t="s">
        <v>17</v>
      </c>
      <c r="J399" s="46" t="s">
        <v>18</v>
      </c>
    </row>
    <row r="400" ht="45.0" customHeight="true">
      <c r="A400" s="32" t="s">
        <v>19</v>
      </c>
      <c r="D400" s="46" t="s">
        <v>20</v>
      </c>
    </row>
    <row r="401" ht="15.0" customHeight="true">
      <c r="A401" s="32" t="s">
        <v>21</v>
      </c>
      <c r="D401" s="46" t="s">
        <v>22</v>
      </c>
    </row>
    <row r="402" ht="15.0" customHeight="true">
      <c r="A402" s="32" t="s">
        <v>23</v>
      </c>
      <c r="D402" s="46" t="s">
        <v>24</v>
      </c>
    </row>
    <row r="403">
      <c r="A403" s="32" t="s">
        <v>25</v>
      </c>
      <c r="D403" s="46" t="s">
        <v>26</v>
      </c>
    </row>
    <row r="404">
      <c r="A404" s="32" t="s">
        <v>27</v>
      </c>
      <c r="D404" s="46" t="s">
        <v>28</v>
      </c>
    </row>
    <row r="406">
      <c r="A406" s="28" t="s">
        <v>30</v>
      </c>
      <c r="B406" s="29" t="s">
        <v>31</v>
      </c>
      <c r="C406" s="29"/>
      <c r="D406" s="29"/>
      <c r="E406" s="28" t="s">
        <v>32</v>
      </c>
      <c r="F406" s="28" t="s">
        <v>33</v>
      </c>
      <c r="G406" s="30" t="s">
        <v>34</v>
      </c>
      <c r="H406" s="30" t="s">
        <v>35</v>
      </c>
      <c r="I406" s="31" t="s">
        <v>36</v>
      </c>
      <c r="J406" s="30" t="s">
        <v>37</v>
      </c>
    </row>
    <row r="407" ht="180.0" customHeight="true">
      <c r="A407" s="35" t="s">
        <v>165</v>
      </c>
      <c r="B407" s="41" t="s">
        <v>166</v>
      </c>
      <c r="C407" s="41"/>
      <c r="D407" s="41"/>
      <c r="E407" s="35" t="s">
        <v>77</v>
      </c>
      <c r="F407" s="38" t="s">
        <v>158</v>
      </c>
      <c r="G407" t="n" s="37">
        <v>17.4</v>
      </c>
      <c r="H407" t="n" s="37">
        <v>38740.75</v>
      </c>
      <c r="I407" t="n" s="39"/>
      <c r="J407" t="n" s="37">
        <f>TRUNC((F407*TRUNC(I407,2)),2)</f>
      </c>
      <c r="K407" s="36" t="s">
        <v>167</v>
      </c>
    </row>
    <row r="408" ht="105.0" customHeight="true">
      <c r="A408" s="35" t="s">
        <v>168</v>
      </c>
      <c r="B408" s="41" t="s">
        <v>169</v>
      </c>
      <c r="C408" s="41"/>
      <c r="D408" s="41"/>
      <c r="E408" s="35" t="s">
        <v>95</v>
      </c>
      <c r="F408" s="38" t="s">
        <v>163</v>
      </c>
      <c r="G408" t="n" s="37">
        <v>12.41</v>
      </c>
      <c r="H408" t="n" s="37">
        <v>14139.2</v>
      </c>
      <c r="I408" t="n" s="39"/>
      <c r="J408" t="n" s="37">
        <f>TRUNC((F408*TRUNC(I408,2)),2)</f>
      </c>
      <c r="K408" s="36" t="s">
        <v>170</v>
      </c>
    </row>
    <row r="409" ht="135.0" customHeight="true">
      <c r="A409" s="35" t="s">
        <v>171</v>
      </c>
      <c r="B409" s="41" t="s">
        <v>172</v>
      </c>
      <c r="C409" s="41"/>
      <c r="D409" s="41"/>
      <c r="E409" s="35" t="s">
        <v>77</v>
      </c>
      <c r="F409" s="38" t="s">
        <v>158</v>
      </c>
      <c r="G409" t="n" s="37">
        <v>12.2</v>
      </c>
      <c r="H409" t="n" s="37">
        <v>27163.05</v>
      </c>
      <c r="I409" t="n" s="39"/>
      <c r="J409" t="n" s="37">
        <f>TRUNC((F409*TRUNC(I409,2)),2)</f>
      </c>
      <c r="K409" s="36" t="s">
        <v>173</v>
      </c>
    </row>
    <row r="410">
      <c r="G410" s="45" t="s">
        <v>43</v>
      </c>
      <c r="H410" s="44" t="s">
        <v>174</v>
      </c>
      <c r="I410" s="45" t="s">
        <v>43</v>
      </c>
      <c r="J410" s="44" t="n">
        <f>SUM(J384:J385,J407:J409)</f>
      </c>
    </row>
    <row r="417">
      <c r="C417" s="16" t="s">
        <v>0</v>
      </c>
      <c r="I417" s="20" t="s">
        <v>3</v>
      </c>
      <c r="J417" s="19">
        <f>IF(J1 = "","",J1)</f>
      </c>
    </row>
    <row r="418">
      <c r="C418" s="16" t="s">
        <v>1</v>
      </c>
      <c r="J418" s="17" t="s">
        <v>2103</v>
      </c>
    </row>
    <row r="419">
      <c r="C419" s="16" t="s">
        <v>2</v>
      </c>
    </row>
    <row r="421">
      <c r="A421" s="32" t="s">
        <v>9</v>
      </c>
      <c r="D421" s="46" t="s">
        <v>10</v>
      </c>
    </row>
    <row r="422">
      <c r="A422" s="32" t="s">
        <v>11</v>
      </c>
      <c r="D422" s="46">
        <f>IF(D6 = "","",D6)</f>
      </c>
    </row>
    <row r="423">
      <c r="A423" s="32" t="s">
        <v>12</v>
      </c>
      <c r="D423" s="46">
        <f>IF(D7 = "","",D7)</f>
      </c>
      <c r="J423" s="32"/>
      <c r="K423" s="32"/>
      <c r="L423" s="32"/>
      <c r="M423" s="32"/>
    </row>
    <row r="424">
      <c r="A424" s="32" t="s">
        <v>13</v>
      </c>
      <c r="D424" s="46" t="s">
        <v>14</v>
      </c>
    </row>
    <row r="425">
      <c r="A425" s="32" t="s">
        <v>15</v>
      </c>
      <c r="D425" s="46" t="s">
        <v>16</v>
      </c>
      <c r="I425" s="32" t="s">
        <v>17</v>
      </c>
      <c r="J425" s="46" t="s">
        <v>18</v>
      </c>
    </row>
    <row r="426" ht="45.0" customHeight="true">
      <c r="A426" s="32" t="s">
        <v>19</v>
      </c>
      <c r="D426" s="46" t="s">
        <v>20</v>
      </c>
    </row>
    <row r="427" ht="15.0" customHeight="true">
      <c r="A427" s="32" t="s">
        <v>21</v>
      </c>
      <c r="D427" s="46" t="s">
        <v>22</v>
      </c>
    </row>
    <row r="428" ht="15.0" customHeight="true">
      <c r="A428" s="32" t="s">
        <v>23</v>
      </c>
      <c r="D428" s="46" t="s">
        <v>24</v>
      </c>
    </row>
    <row r="429">
      <c r="A429" s="32" t="s">
        <v>25</v>
      </c>
      <c r="D429" s="46" t="s">
        <v>26</v>
      </c>
    </row>
    <row r="430">
      <c r="A430" s="32" t="s">
        <v>27</v>
      </c>
      <c r="D430" s="46" t="s">
        <v>28</v>
      </c>
    </row>
    <row r="432">
      <c r="A432" s="43" t="s">
        <v>175</v>
      </c>
    </row>
    <row r="434">
      <c r="A434" s="28" t="s">
        <v>30</v>
      </c>
      <c r="B434" s="29" t="s">
        <v>31</v>
      </c>
      <c r="C434" s="29"/>
      <c r="D434" s="29"/>
      <c r="E434" s="28" t="s">
        <v>32</v>
      </c>
      <c r="F434" s="28" t="s">
        <v>33</v>
      </c>
      <c r="G434" s="30" t="s">
        <v>34</v>
      </c>
      <c r="H434" s="30" t="s">
        <v>35</v>
      </c>
      <c r="I434" s="31" t="s">
        <v>36</v>
      </c>
      <c r="J434" s="30" t="s">
        <v>37</v>
      </c>
    </row>
    <row r="435" ht="120.0" customHeight="true">
      <c r="A435" s="35" t="s">
        <v>176</v>
      </c>
      <c r="B435" s="41" t="s">
        <v>177</v>
      </c>
      <c r="C435" s="41"/>
      <c r="D435" s="41"/>
      <c r="E435" s="35" t="s">
        <v>40</v>
      </c>
      <c r="F435" s="38" t="s">
        <v>178</v>
      </c>
      <c r="G435" t="n" s="37">
        <v>103.84</v>
      </c>
      <c r="H435" t="n" s="37">
        <v>1557.6</v>
      </c>
      <c r="I435" t="n" s="39"/>
      <c r="J435" t="n" s="37">
        <f>TRUNC((F435*TRUNC(I435,2)),2)</f>
      </c>
      <c r="K435" s="36" t="s">
        <v>179</v>
      </c>
    </row>
    <row r="436" ht="195.0" customHeight="true">
      <c r="A436" s="35" t="s">
        <v>180</v>
      </c>
      <c r="B436" s="41" t="s">
        <v>181</v>
      </c>
      <c r="C436" s="41"/>
      <c r="D436" s="41"/>
      <c r="E436" s="35" t="s">
        <v>95</v>
      </c>
      <c r="F436" s="38" t="s">
        <v>182</v>
      </c>
      <c r="G436" t="n" s="37">
        <v>60.38</v>
      </c>
      <c r="H436" t="n" s="37">
        <v>2475.58</v>
      </c>
      <c r="I436" t="n" s="39"/>
      <c r="J436" t="n" s="37">
        <f>TRUNC((F436*TRUNC(I436,2)),2)</f>
      </c>
      <c r="K436" s="36" t="s">
        <v>183</v>
      </c>
    </row>
    <row r="437">
      <c r="G437" s="45" t="s">
        <v>43</v>
      </c>
      <c r="H437" s="44" t="s">
        <v>184</v>
      </c>
      <c r="I437" s="45" t="s">
        <v>43</v>
      </c>
      <c r="J437" s="44" t="n">
        <f>SUM(J435:J436)</f>
      </c>
    </row>
    <row r="449">
      <c r="C449" s="16" t="s">
        <v>0</v>
      </c>
      <c r="I449" s="20" t="s">
        <v>3</v>
      </c>
      <c r="J449" s="19">
        <f>IF(J1 = "","",J1)</f>
      </c>
    </row>
    <row r="450">
      <c r="C450" s="16" t="s">
        <v>1</v>
      </c>
      <c r="J450" s="17" t="s">
        <v>2104</v>
      </c>
    </row>
    <row r="451">
      <c r="C451" s="16" t="s">
        <v>2</v>
      </c>
    </row>
    <row r="453">
      <c r="A453" s="32" t="s">
        <v>9</v>
      </c>
      <c r="D453" s="46" t="s">
        <v>10</v>
      </c>
    </row>
    <row r="454">
      <c r="A454" s="32" t="s">
        <v>11</v>
      </c>
      <c r="D454" s="46">
        <f>IF(D6 = "","",D6)</f>
      </c>
    </row>
    <row r="455">
      <c r="A455" s="32" t="s">
        <v>12</v>
      </c>
      <c r="D455" s="46">
        <f>IF(D7 = "","",D7)</f>
      </c>
      <c r="J455" s="32"/>
      <c r="K455" s="32"/>
      <c r="L455" s="32"/>
      <c r="M455" s="32"/>
    </row>
    <row r="456">
      <c r="A456" s="32" t="s">
        <v>13</v>
      </c>
      <c r="D456" s="46" t="s">
        <v>14</v>
      </c>
    </row>
    <row r="457">
      <c r="A457" s="32" t="s">
        <v>15</v>
      </c>
      <c r="D457" s="46" t="s">
        <v>16</v>
      </c>
      <c r="I457" s="32" t="s">
        <v>17</v>
      </c>
      <c r="J457" s="46" t="s">
        <v>18</v>
      </c>
    </row>
    <row r="458" ht="45.0" customHeight="true">
      <c r="A458" s="32" t="s">
        <v>19</v>
      </c>
      <c r="D458" s="46" t="s">
        <v>20</v>
      </c>
    </row>
    <row r="459" ht="15.0" customHeight="true">
      <c r="A459" s="32" t="s">
        <v>21</v>
      </c>
      <c r="D459" s="46" t="s">
        <v>22</v>
      </c>
    </row>
    <row r="460" ht="15.0" customHeight="true">
      <c r="A460" s="32" t="s">
        <v>23</v>
      </c>
      <c r="D460" s="46" t="s">
        <v>24</v>
      </c>
    </row>
    <row r="461">
      <c r="A461" s="32" t="s">
        <v>25</v>
      </c>
      <c r="D461" s="46" t="s">
        <v>26</v>
      </c>
    </row>
    <row r="462">
      <c r="A462" s="32" t="s">
        <v>27</v>
      </c>
      <c r="D462" s="46" t="s">
        <v>28</v>
      </c>
    </row>
    <row r="464">
      <c r="A464" s="43" t="s">
        <v>185</v>
      </c>
    </row>
    <row r="466">
      <c r="A466" s="28" t="s">
        <v>30</v>
      </c>
      <c r="B466" s="29" t="s">
        <v>31</v>
      </c>
      <c r="C466" s="29"/>
      <c r="D466" s="29"/>
      <c r="E466" s="28" t="s">
        <v>32</v>
      </c>
      <c r="F466" s="28" t="s">
        <v>33</v>
      </c>
      <c r="G466" s="30" t="s">
        <v>34</v>
      </c>
      <c r="H466" s="30" t="s">
        <v>35</v>
      </c>
      <c r="I466" s="31" t="s">
        <v>36</v>
      </c>
      <c r="J466" s="30" t="s">
        <v>37</v>
      </c>
    </row>
    <row r="467" ht="105.0" customHeight="true">
      <c r="A467" s="35" t="s">
        <v>186</v>
      </c>
      <c r="B467" s="41" t="s">
        <v>187</v>
      </c>
      <c r="C467" s="41"/>
      <c r="D467" s="41"/>
      <c r="E467" s="35" t="s">
        <v>77</v>
      </c>
      <c r="F467" s="38" t="s">
        <v>188</v>
      </c>
      <c r="G467" t="n" s="37">
        <v>22.58</v>
      </c>
      <c r="H467" t="n" s="37">
        <v>38521.48</v>
      </c>
      <c r="I467" t="n" s="39"/>
      <c r="J467" t="n" s="37">
        <f>TRUNC((F467*TRUNC(I467,2)),2)</f>
      </c>
      <c r="K467" s="36" t="s">
        <v>189</v>
      </c>
    </row>
    <row r="468" ht="60.0" customHeight="true">
      <c r="A468" s="35" t="s">
        <v>190</v>
      </c>
      <c r="B468" s="41" t="s">
        <v>191</v>
      </c>
      <c r="C468" s="41"/>
      <c r="D468" s="41"/>
      <c r="E468" s="35" t="s">
        <v>77</v>
      </c>
      <c r="F468" s="38" t="s">
        <v>192</v>
      </c>
      <c r="G468" t="n" s="37">
        <v>4.6</v>
      </c>
      <c r="H468" t="n" s="37">
        <v>1058.0</v>
      </c>
      <c r="I468" t="n" s="39"/>
      <c r="J468" t="n" s="37">
        <f>TRUNC((F468*TRUNC(I468,2)),2)</f>
      </c>
      <c r="K468" s="36" t="s">
        <v>193</v>
      </c>
    </row>
    <row r="469" ht="60.0" customHeight="true">
      <c r="A469" s="35" t="s">
        <v>194</v>
      </c>
      <c r="B469" s="41" t="s">
        <v>195</v>
      </c>
      <c r="C469" s="41"/>
      <c r="D469" s="41"/>
      <c r="E469" s="35" t="s">
        <v>77</v>
      </c>
      <c r="F469" s="38" t="s">
        <v>196</v>
      </c>
      <c r="G469" t="n" s="37">
        <v>19.61</v>
      </c>
      <c r="H469" t="n" s="37">
        <v>2451.25</v>
      </c>
      <c r="I469" t="n" s="39"/>
      <c r="J469" t="n" s="37">
        <f>TRUNC((F469*TRUNC(I469,2)),2)</f>
      </c>
      <c r="K469" s="36" t="s">
        <v>197</v>
      </c>
    </row>
    <row r="470">
      <c r="G470" s="45" t="s">
        <v>43</v>
      </c>
      <c r="H470" s="44" t="s">
        <v>198</v>
      </c>
      <c r="I470" s="45" t="s">
        <v>43</v>
      </c>
      <c r="J470" s="44" t="n">
        <f>SUM(J467:J469)</f>
      </c>
    </row>
    <row r="472">
      <c r="A472" s="43" t="s">
        <v>199</v>
      </c>
    </row>
    <row r="474">
      <c r="A474" s="28" t="s">
        <v>30</v>
      </c>
      <c r="B474" s="29" t="s">
        <v>31</v>
      </c>
      <c r="C474" s="29"/>
      <c r="D474" s="29"/>
      <c r="E474" s="28" t="s">
        <v>32</v>
      </c>
      <c r="F474" s="28" t="s">
        <v>33</v>
      </c>
      <c r="G474" s="30" t="s">
        <v>34</v>
      </c>
      <c r="H474" s="30" t="s">
        <v>35</v>
      </c>
      <c r="I474" s="31" t="s">
        <v>36</v>
      </c>
      <c r="J474" s="30" t="s">
        <v>37</v>
      </c>
    </row>
    <row r="488">
      <c r="C488" s="16" t="s">
        <v>0</v>
      </c>
      <c r="I488" s="20" t="s">
        <v>3</v>
      </c>
      <c r="J488" s="19">
        <f>IF(J1 = "","",J1)</f>
      </c>
    </row>
    <row r="489">
      <c r="C489" s="16" t="s">
        <v>1</v>
      </c>
      <c r="J489" s="17" t="s">
        <v>2105</v>
      </c>
    </row>
    <row r="490">
      <c r="C490" s="16" t="s">
        <v>2</v>
      </c>
    </row>
    <row r="492">
      <c r="A492" s="32" t="s">
        <v>9</v>
      </c>
      <c r="D492" s="46" t="s">
        <v>10</v>
      </c>
    </row>
    <row r="493">
      <c r="A493" s="32" t="s">
        <v>11</v>
      </c>
      <c r="D493" s="46">
        <f>IF(D6 = "","",D6)</f>
      </c>
    </row>
    <row r="494">
      <c r="A494" s="32" t="s">
        <v>12</v>
      </c>
      <c r="D494" s="46">
        <f>IF(D7 = "","",D7)</f>
      </c>
      <c r="J494" s="32"/>
      <c r="K494" s="32"/>
      <c r="L494" s="32"/>
      <c r="M494" s="32"/>
    </row>
    <row r="495">
      <c r="A495" s="32" t="s">
        <v>13</v>
      </c>
      <c r="D495" s="46" t="s">
        <v>14</v>
      </c>
    </row>
    <row r="496">
      <c r="A496" s="32" t="s">
        <v>15</v>
      </c>
      <c r="D496" s="46" t="s">
        <v>16</v>
      </c>
      <c r="I496" s="32" t="s">
        <v>17</v>
      </c>
      <c r="J496" s="46" t="s">
        <v>18</v>
      </c>
    </row>
    <row r="497" ht="45.0" customHeight="true">
      <c r="A497" s="32" t="s">
        <v>19</v>
      </c>
      <c r="D497" s="46" t="s">
        <v>20</v>
      </c>
    </row>
    <row r="498" ht="15.0" customHeight="true">
      <c r="A498" s="32" t="s">
        <v>21</v>
      </c>
      <c r="D498" s="46" t="s">
        <v>22</v>
      </c>
    </row>
    <row r="499" ht="15.0" customHeight="true">
      <c r="A499" s="32" t="s">
        <v>23</v>
      </c>
      <c r="D499" s="46" t="s">
        <v>24</v>
      </c>
    </row>
    <row r="500">
      <c r="A500" s="32" t="s">
        <v>25</v>
      </c>
      <c r="D500" s="46" t="s">
        <v>26</v>
      </c>
    </row>
    <row r="501">
      <c r="A501" s="32" t="s">
        <v>27</v>
      </c>
      <c r="D501" s="46" t="s">
        <v>28</v>
      </c>
    </row>
    <row r="503">
      <c r="A503" s="28" t="s">
        <v>30</v>
      </c>
      <c r="B503" s="29" t="s">
        <v>31</v>
      </c>
      <c r="C503" s="29"/>
      <c r="D503" s="29"/>
      <c r="E503" s="28" t="s">
        <v>32</v>
      </c>
      <c r="F503" s="28" t="s">
        <v>33</v>
      </c>
      <c r="G503" s="30" t="s">
        <v>34</v>
      </c>
      <c r="H503" s="30" t="s">
        <v>35</v>
      </c>
      <c r="I503" s="31" t="s">
        <v>36</v>
      </c>
      <c r="J503" s="30" t="s">
        <v>37</v>
      </c>
    </row>
    <row r="504" ht="195.0" customHeight="true">
      <c r="A504" s="35" t="s">
        <v>200</v>
      </c>
      <c r="B504" s="41" t="s">
        <v>201</v>
      </c>
      <c r="C504" s="41"/>
      <c r="D504" s="41"/>
      <c r="E504" s="35" t="s">
        <v>77</v>
      </c>
      <c r="F504" s="38" t="s">
        <v>202</v>
      </c>
      <c r="G504" t="n" s="37">
        <v>30.7</v>
      </c>
      <c r="H504" t="n" s="37">
        <v>58369.6</v>
      </c>
      <c r="I504" t="n" s="39"/>
      <c r="J504" t="n" s="37">
        <f>TRUNC((F504*TRUNC(I504,2)),2)</f>
      </c>
      <c r="K504" s="36" t="s">
        <v>203</v>
      </c>
    </row>
    <row r="505" ht="210.0" customHeight="true">
      <c r="A505" s="35" t="s">
        <v>204</v>
      </c>
      <c r="B505" s="41" t="s">
        <v>205</v>
      </c>
      <c r="C505" s="41"/>
      <c r="D505" s="41"/>
      <c r="E505" s="35" t="s">
        <v>77</v>
      </c>
      <c r="F505" s="38" t="s">
        <v>202</v>
      </c>
      <c r="G505" t="n" s="37">
        <v>28.5</v>
      </c>
      <c r="H505" t="n" s="37">
        <v>54186.76</v>
      </c>
      <c r="I505" t="n" s="39"/>
      <c r="J505" t="n" s="37">
        <f>TRUNC((F505*TRUNC(I505,2)),2)</f>
      </c>
      <c r="K505" s="36" t="s">
        <v>206</v>
      </c>
    </row>
    <row r="514">
      <c r="C514" s="16" t="s">
        <v>0</v>
      </c>
      <c r="I514" s="20" t="s">
        <v>3</v>
      </c>
      <c r="J514" s="19">
        <f>IF(J1 = "","",J1)</f>
      </c>
    </row>
    <row r="515">
      <c r="C515" s="16" t="s">
        <v>1</v>
      </c>
      <c r="J515" s="17" t="s">
        <v>2106</v>
      </c>
    </row>
    <row r="516">
      <c r="C516" s="16" t="s">
        <v>2</v>
      </c>
    </row>
    <row r="518">
      <c r="A518" s="32" t="s">
        <v>9</v>
      </c>
      <c r="D518" s="46" t="s">
        <v>10</v>
      </c>
    </row>
    <row r="519">
      <c r="A519" s="32" t="s">
        <v>11</v>
      </c>
      <c r="D519" s="46">
        <f>IF(D6 = "","",D6)</f>
      </c>
    </row>
    <row r="520">
      <c r="A520" s="32" t="s">
        <v>12</v>
      </c>
      <c r="D520" s="46">
        <f>IF(D7 = "","",D7)</f>
      </c>
      <c r="J520" s="32"/>
      <c r="K520" s="32"/>
      <c r="L520" s="32"/>
      <c r="M520" s="32"/>
    </row>
    <row r="521">
      <c r="A521" s="32" t="s">
        <v>13</v>
      </c>
      <c r="D521" s="46" t="s">
        <v>14</v>
      </c>
    </row>
    <row r="522">
      <c r="A522" s="32" t="s">
        <v>15</v>
      </c>
      <c r="D522" s="46" t="s">
        <v>16</v>
      </c>
      <c r="I522" s="32" t="s">
        <v>17</v>
      </c>
      <c r="J522" s="46" t="s">
        <v>18</v>
      </c>
    </row>
    <row r="523" ht="45.0" customHeight="true">
      <c r="A523" s="32" t="s">
        <v>19</v>
      </c>
      <c r="D523" s="46" t="s">
        <v>20</v>
      </c>
    </row>
    <row r="524" ht="15.0" customHeight="true">
      <c r="A524" s="32" t="s">
        <v>21</v>
      </c>
      <c r="D524" s="46" t="s">
        <v>22</v>
      </c>
    </row>
    <row r="525" ht="15.0" customHeight="true">
      <c r="A525" s="32" t="s">
        <v>23</v>
      </c>
      <c r="D525" s="46" t="s">
        <v>24</v>
      </c>
    </row>
    <row r="526">
      <c r="A526" s="32" t="s">
        <v>25</v>
      </c>
      <c r="D526" s="46" t="s">
        <v>26</v>
      </c>
    </row>
    <row r="527">
      <c r="A527" s="32" t="s">
        <v>27</v>
      </c>
      <c r="D527" s="46" t="s">
        <v>28</v>
      </c>
    </row>
    <row r="529">
      <c r="A529" s="28" t="s">
        <v>30</v>
      </c>
      <c r="B529" s="29" t="s">
        <v>31</v>
      </c>
      <c r="C529" s="29"/>
      <c r="D529" s="29"/>
      <c r="E529" s="28" t="s">
        <v>32</v>
      </c>
      <c r="F529" s="28" t="s">
        <v>33</v>
      </c>
      <c r="G529" s="30" t="s">
        <v>34</v>
      </c>
      <c r="H529" s="30" t="s">
        <v>35</v>
      </c>
      <c r="I529" s="31" t="s">
        <v>36</v>
      </c>
      <c r="J529" s="30" t="s">
        <v>37</v>
      </c>
    </row>
    <row r="530" ht="210.0" customHeight="true">
      <c r="A530" s="35" t="s">
        <v>207</v>
      </c>
      <c r="B530" s="41" t="s">
        <v>208</v>
      </c>
      <c r="C530" s="41"/>
      <c r="D530" s="41"/>
      <c r="E530" s="35" t="s">
        <v>95</v>
      </c>
      <c r="F530" s="38" t="s">
        <v>209</v>
      </c>
      <c r="G530" t="n" s="37">
        <v>5.91</v>
      </c>
      <c r="H530" t="n" s="37">
        <v>2554.0</v>
      </c>
      <c r="I530" t="n" s="39"/>
      <c r="J530" t="n" s="37">
        <f>TRUNC((F530*TRUNC(I530,2)),2)</f>
      </c>
      <c r="K530" s="36" t="s">
        <v>210</v>
      </c>
    </row>
    <row r="531" ht="195.0" customHeight="true">
      <c r="A531" s="35" t="s">
        <v>211</v>
      </c>
      <c r="B531" s="41" t="s">
        <v>212</v>
      </c>
      <c r="C531" s="41"/>
      <c r="D531" s="41"/>
      <c r="E531" s="35" t="s">
        <v>95</v>
      </c>
      <c r="F531" s="38" t="s">
        <v>213</v>
      </c>
      <c r="G531" t="n" s="37">
        <v>8.68</v>
      </c>
      <c r="H531" t="n" s="37">
        <v>946.46</v>
      </c>
      <c r="I531" t="n" s="39"/>
      <c r="J531" t="n" s="37">
        <f>TRUNC((F531*TRUNC(I531,2)),2)</f>
      </c>
      <c r="K531" s="36" t="s">
        <v>214</v>
      </c>
    </row>
    <row r="540">
      <c r="C540" s="16" t="s">
        <v>0</v>
      </c>
      <c r="I540" s="20" t="s">
        <v>3</v>
      </c>
      <c r="J540" s="19">
        <f>IF(J1 = "","",J1)</f>
      </c>
    </row>
    <row r="541">
      <c r="C541" s="16" t="s">
        <v>1</v>
      </c>
      <c r="J541" s="17" t="s">
        <v>2107</v>
      </c>
    </row>
    <row r="542">
      <c r="C542" s="16" t="s">
        <v>2</v>
      </c>
    </row>
    <row r="544">
      <c r="A544" s="32" t="s">
        <v>9</v>
      </c>
      <c r="D544" s="46" t="s">
        <v>10</v>
      </c>
    </row>
    <row r="545">
      <c r="A545" s="32" t="s">
        <v>11</v>
      </c>
      <c r="D545" s="46">
        <f>IF(D6 = "","",D6)</f>
      </c>
    </row>
    <row r="546">
      <c r="A546" s="32" t="s">
        <v>12</v>
      </c>
      <c r="D546" s="46">
        <f>IF(D7 = "","",D7)</f>
      </c>
      <c r="J546" s="32"/>
      <c r="K546" s="32"/>
      <c r="L546" s="32"/>
      <c r="M546" s="32"/>
    </row>
    <row r="547">
      <c r="A547" s="32" t="s">
        <v>13</v>
      </c>
      <c r="D547" s="46" t="s">
        <v>14</v>
      </c>
    </row>
    <row r="548">
      <c r="A548" s="32" t="s">
        <v>15</v>
      </c>
      <c r="D548" s="46" t="s">
        <v>16</v>
      </c>
      <c r="I548" s="32" t="s">
        <v>17</v>
      </c>
      <c r="J548" s="46" t="s">
        <v>18</v>
      </c>
    </row>
    <row r="549" ht="45.0" customHeight="true">
      <c r="A549" s="32" t="s">
        <v>19</v>
      </c>
      <c r="D549" s="46" t="s">
        <v>20</v>
      </c>
    </row>
    <row r="550" ht="15.0" customHeight="true">
      <c r="A550" s="32" t="s">
        <v>21</v>
      </c>
      <c r="D550" s="46" t="s">
        <v>22</v>
      </c>
    </row>
    <row r="551" ht="15.0" customHeight="true">
      <c r="A551" s="32" t="s">
        <v>23</v>
      </c>
      <c r="D551" s="46" t="s">
        <v>24</v>
      </c>
    </row>
    <row r="552">
      <c r="A552" s="32" t="s">
        <v>25</v>
      </c>
      <c r="D552" s="46" t="s">
        <v>26</v>
      </c>
    </row>
    <row r="553">
      <c r="A553" s="32" t="s">
        <v>27</v>
      </c>
      <c r="D553" s="46" t="s">
        <v>28</v>
      </c>
    </row>
    <row r="555">
      <c r="A555" s="28" t="s">
        <v>30</v>
      </c>
      <c r="B555" s="29" t="s">
        <v>31</v>
      </c>
      <c r="C555" s="29"/>
      <c r="D555" s="29"/>
      <c r="E555" s="28" t="s">
        <v>32</v>
      </c>
      <c r="F555" s="28" t="s">
        <v>33</v>
      </c>
      <c r="G555" s="30" t="s">
        <v>34</v>
      </c>
      <c r="H555" s="30" t="s">
        <v>35</v>
      </c>
      <c r="I555" s="31" t="s">
        <v>36</v>
      </c>
      <c r="J555" s="30" t="s">
        <v>37</v>
      </c>
    </row>
    <row r="556" ht="285.0" customHeight="true">
      <c r="A556" s="35" t="s">
        <v>215</v>
      </c>
      <c r="B556" s="41" t="s">
        <v>216</v>
      </c>
      <c r="C556" s="41"/>
      <c r="D556" s="41"/>
      <c r="E556" s="35" t="s">
        <v>77</v>
      </c>
      <c r="F556" s="38" t="s">
        <v>217</v>
      </c>
      <c r="G556" t="n" s="37">
        <v>7.95</v>
      </c>
      <c r="H556" t="n" s="37">
        <v>3111.55</v>
      </c>
      <c r="I556" t="n" s="39"/>
      <c r="J556" t="n" s="37">
        <f>TRUNC((F556*TRUNC(I556,2)),2)</f>
      </c>
      <c r="K556" s="36" t="s">
        <v>218</v>
      </c>
    </row>
    <row r="573">
      <c r="C573" s="16" t="s">
        <v>0</v>
      </c>
      <c r="I573" s="20" t="s">
        <v>3</v>
      </c>
      <c r="J573" s="19">
        <f>IF(J1 = "","",J1)</f>
      </c>
    </row>
    <row r="574">
      <c r="C574" s="16" t="s">
        <v>1</v>
      </c>
      <c r="J574" s="17" t="s">
        <v>2108</v>
      </c>
    </row>
    <row r="575">
      <c r="C575" s="16" t="s">
        <v>2</v>
      </c>
    </row>
    <row r="577">
      <c r="A577" s="32" t="s">
        <v>9</v>
      </c>
      <c r="D577" s="46" t="s">
        <v>10</v>
      </c>
    </row>
    <row r="578">
      <c r="A578" s="32" t="s">
        <v>11</v>
      </c>
      <c r="D578" s="46">
        <f>IF(D6 = "","",D6)</f>
      </c>
    </row>
    <row r="579">
      <c r="A579" s="32" t="s">
        <v>12</v>
      </c>
      <c r="D579" s="46">
        <f>IF(D7 = "","",D7)</f>
      </c>
      <c r="J579" s="32"/>
      <c r="K579" s="32"/>
      <c r="L579" s="32"/>
      <c r="M579" s="32"/>
    </row>
    <row r="580">
      <c r="A580" s="32" t="s">
        <v>13</v>
      </c>
      <c r="D580" s="46" t="s">
        <v>14</v>
      </c>
    </row>
    <row r="581">
      <c r="A581" s="32" t="s">
        <v>15</v>
      </c>
      <c r="D581" s="46" t="s">
        <v>16</v>
      </c>
      <c r="I581" s="32" t="s">
        <v>17</v>
      </c>
      <c r="J581" s="46" t="s">
        <v>18</v>
      </c>
    </row>
    <row r="582" ht="45.0" customHeight="true">
      <c r="A582" s="32" t="s">
        <v>19</v>
      </c>
      <c r="D582" s="46" t="s">
        <v>20</v>
      </c>
    </row>
    <row r="583" ht="15.0" customHeight="true">
      <c r="A583" s="32" t="s">
        <v>21</v>
      </c>
      <c r="D583" s="46" t="s">
        <v>22</v>
      </c>
    </row>
    <row r="584" ht="15.0" customHeight="true">
      <c r="A584" s="32" t="s">
        <v>23</v>
      </c>
      <c r="D584" s="46" t="s">
        <v>24</v>
      </c>
    </row>
    <row r="585">
      <c r="A585" s="32" t="s">
        <v>25</v>
      </c>
      <c r="D585" s="46" t="s">
        <v>26</v>
      </c>
    </row>
    <row r="586">
      <c r="A586" s="32" t="s">
        <v>27</v>
      </c>
      <c r="D586" s="46" t="s">
        <v>28</v>
      </c>
    </row>
    <row r="588">
      <c r="A588" s="28" t="s">
        <v>30</v>
      </c>
      <c r="B588" s="29" t="s">
        <v>31</v>
      </c>
      <c r="C588" s="29"/>
      <c r="D588" s="29"/>
      <c r="E588" s="28" t="s">
        <v>32</v>
      </c>
      <c r="F588" s="28" t="s">
        <v>33</v>
      </c>
      <c r="G588" s="30" t="s">
        <v>34</v>
      </c>
      <c r="H588" s="30" t="s">
        <v>35</v>
      </c>
      <c r="I588" s="31" t="s">
        <v>36</v>
      </c>
      <c r="J588" s="30" t="s">
        <v>37</v>
      </c>
    </row>
    <row r="589" ht="255.0" customHeight="true">
      <c r="A589" s="35" t="s">
        <v>219</v>
      </c>
      <c r="B589" s="41" t="s">
        <v>220</v>
      </c>
      <c r="C589" s="41"/>
      <c r="D589" s="41"/>
      <c r="E589" s="35" t="s">
        <v>77</v>
      </c>
      <c r="F589" s="38" t="s">
        <v>221</v>
      </c>
      <c r="G589" t="n" s="37">
        <v>12.49</v>
      </c>
      <c r="H589" t="n" s="37">
        <v>4463.67</v>
      </c>
      <c r="I589" t="n" s="39"/>
      <c r="J589" t="n" s="37">
        <f>TRUNC((F589*TRUNC(I589,2)),2)</f>
      </c>
      <c r="K589" s="36" t="s">
        <v>222</v>
      </c>
    </row>
    <row r="590" ht="240.0" customHeight="true">
      <c r="A590" s="35" t="s">
        <v>223</v>
      </c>
      <c r="B590" s="41" t="s">
        <v>224</v>
      </c>
      <c r="C590" s="41"/>
      <c r="D590" s="41"/>
      <c r="E590" s="35" t="s">
        <v>77</v>
      </c>
      <c r="F590" s="38" t="s">
        <v>225</v>
      </c>
      <c r="G590" t="n" s="37">
        <v>16.95</v>
      </c>
      <c r="H590" t="n" s="37">
        <v>4519.88</v>
      </c>
      <c r="I590" t="n" s="39"/>
      <c r="J590" t="n" s="37">
        <f>TRUNC((F590*TRUNC(I590,2)),2)</f>
      </c>
      <c r="K590" s="36" t="s">
        <v>226</v>
      </c>
    </row>
    <row r="593">
      <c r="C593" s="16" t="s">
        <v>0</v>
      </c>
      <c r="I593" s="20" t="s">
        <v>3</v>
      </c>
      <c r="J593" s="19">
        <f>IF(J1 = "","",J1)</f>
      </c>
    </row>
    <row r="594">
      <c r="C594" s="16" t="s">
        <v>1</v>
      </c>
      <c r="J594" s="17" t="s">
        <v>2109</v>
      </c>
    </row>
    <row r="595">
      <c r="C595" s="16" t="s">
        <v>2</v>
      </c>
    </row>
    <row r="597">
      <c r="A597" s="32" t="s">
        <v>9</v>
      </c>
      <c r="D597" s="46" t="s">
        <v>10</v>
      </c>
    </row>
    <row r="598">
      <c r="A598" s="32" t="s">
        <v>11</v>
      </c>
      <c r="D598" s="46">
        <f>IF(D6 = "","",D6)</f>
      </c>
    </row>
    <row r="599">
      <c r="A599" s="32" t="s">
        <v>12</v>
      </c>
      <c r="D599" s="46">
        <f>IF(D7 = "","",D7)</f>
      </c>
      <c r="J599" s="32"/>
      <c r="K599" s="32"/>
      <c r="L599" s="32"/>
      <c r="M599" s="32"/>
    </row>
    <row r="600">
      <c r="A600" s="32" t="s">
        <v>13</v>
      </c>
      <c r="D600" s="46" t="s">
        <v>14</v>
      </c>
    </row>
    <row r="601">
      <c r="A601" s="32" t="s">
        <v>15</v>
      </c>
      <c r="D601" s="46" t="s">
        <v>16</v>
      </c>
      <c r="I601" s="32" t="s">
        <v>17</v>
      </c>
      <c r="J601" s="46" t="s">
        <v>18</v>
      </c>
    </row>
    <row r="602" ht="45.0" customHeight="true">
      <c r="A602" s="32" t="s">
        <v>19</v>
      </c>
      <c r="D602" s="46" t="s">
        <v>20</v>
      </c>
    </row>
    <row r="603" ht="15.0" customHeight="true">
      <c r="A603" s="32" t="s">
        <v>21</v>
      </c>
      <c r="D603" s="46" t="s">
        <v>22</v>
      </c>
    </row>
    <row r="604" ht="15.0" customHeight="true">
      <c r="A604" s="32" t="s">
        <v>23</v>
      </c>
      <c r="D604" s="46" t="s">
        <v>24</v>
      </c>
    </row>
    <row r="605">
      <c r="A605" s="32" t="s">
        <v>25</v>
      </c>
      <c r="D605" s="46" t="s">
        <v>26</v>
      </c>
    </row>
    <row r="606">
      <c r="A606" s="32" t="s">
        <v>27</v>
      </c>
      <c r="D606" s="46" t="s">
        <v>28</v>
      </c>
    </row>
    <row r="608">
      <c r="A608" s="28" t="s">
        <v>30</v>
      </c>
      <c r="B608" s="29" t="s">
        <v>31</v>
      </c>
      <c r="C608" s="29"/>
      <c r="D608" s="29"/>
      <c r="E608" s="28" t="s">
        <v>32</v>
      </c>
      <c r="F608" s="28" t="s">
        <v>33</v>
      </c>
      <c r="G608" s="30" t="s">
        <v>34</v>
      </c>
      <c r="H608" s="30" t="s">
        <v>35</v>
      </c>
      <c r="I608" s="31" t="s">
        <v>36</v>
      </c>
      <c r="J608" s="30" t="s">
        <v>37</v>
      </c>
    </row>
    <row r="609" ht="225.0" customHeight="true">
      <c r="A609" s="35" t="s">
        <v>227</v>
      </c>
      <c r="B609" s="41" t="s">
        <v>228</v>
      </c>
      <c r="C609" s="41"/>
      <c r="D609" s="41"/>
      <c r="E609" s="35" t="s">
        <v>77</v>
      </c>
      <c r="F609" s="38" t="s">
        <v>229</v>
      </c>
      <c r="G609" t="n" s="37">
        <v>23.55</v>
      </c>
      <c r="H609" t="n" s="37">
        <v>3979.71</v>
      </c>
      <c r="I609" t="n" s="39"/>
      <c r="J609" t="n" s="37">
        <f>TRUNC((F609*TRUNC(I609,2)),2)</f>
      </c>
      <c r="K609" s="36" t="s">
        <v>230</v>
      </c>
    </row>
    <row r="610" ht="210.0" customHeight="true">
      <c r="A610" s="35" t="s">
        <v>231</v>
      </c>
      <c r="B610" s="41" t="s">
        <v>232</v>
      </c>
      <c r="C610" s="41"/>
      <c r="D610" s="41"/>
      <c r="E610" s="35" t="s">
        <v>40</v>
      </c>
      <c r="F610" s="38" t="s">
        <v>41</v>
      </c>
      <c r="G610" t="n" s="37">
        <v>313.83</v>
      </c>
      <c r="H610" t="n" s="37">
        <v>313.83</v>
      </c>
      <c r="I610" t="n" s="39"/>
      <c r="J610" t="n" s="37">
        <f>TRUNC((F610*TRUNC(I610,2)),2)</f>
      </c>
      <c r="K610" s="36" t="s">
        <v>233</v>
      </c>
    </row>
    <row r="617">
      <c r="C617" s="16" t="s">
        <v>0</v>
      </c>
      <c r="I617" s="20" t="s">
        <v>3</v>
      </c>
      <c r="J617" s="19">
        <f>IF(J1 = "","",J1)</f>
      </c>
    </row>
    <row r="618">
      <c r="C618" s="16" t="s">
        <v>1</v>
      </c>
      <c r="J618" s="17" t="s">
        <v>2110</v>
      </c>
    </row>
    <row r="619">
      <c r="C619" s="16" t="s">
        <v>2</v>
      </c>
    </row>
    <row r="621">
      <c r="A621" s="32" t="s">
        <v>9</v>
      </c>
      <c r="D621" s="46" t="s">
        <v>10</v>
      </c>
    </row>
    <row r="622">
      <c r="A622" s="32" t="s">
        <v>11</v>
      </c>
      <c r="D622" s="46">
        <f>IF(D6 = "","",D6)</f>
      </c>
    </row>
    <row r="623">
      <c r="A623" s="32" t="s">
        <v>12</v>
      </c>
      <c r="D623" s="46">
        <f>IF(D7 = "","",D7)</f>
      </c>
      <c r="J623" s="32"/>
      <c r="K623" s="32"/>
      <c r="L623" s="32"/>
      <c r="M623" s="32"/>
    </row>
    <row r="624">
      <c r="A624" s="32" t="s">
        <v>13</v>
      </c>
      <c r="D624" s="46" t="s">
        <v>14</v>
      </c>
    </row>
    <row r="625">
      <c r="A625" s="32" t="s">
        <v>15</v>
      </c>
      <c r="D625" s="46" t="s">
        <v>16</v>
      </c>
      <c r="I625" s="32" t="s">
        <v>17</v>
      </c>
      <c r="J625" s="46" t="s">
        <v>18</v>
      </c>
    </row>
    <row r="626" ht="45.0" customHeight="true">
      <c r="A626" s="32" t="s">
        <v>19</v>
      </c>
      <c r="D626" s="46" t="s">
        <v>20</v>
      </c>
    </row>
    <row r="627" ht="15.0" customHeight="true">
      <c r="A627" s="32" t="s">
        <v>21</v>
      </c>
      <c r="D627" s="46" t="s">
        <v>22</v>
      </c>
    </row>
    <row r="628" ht="15.0" customHeight="true">
      <c r="A628" s="32" t="s">
        <v>23</v>
      </c>
      <c r="D628" s="46" t="s">
        <v>24</v>
      </c>
    </row>
    <row r="629">
      <c r="A629" s="32" t="s">
        <v>25</v>
      </c>
      <c r="D629" s="46" t="s">
        <v>26</v>
      </c>
    </row>
    <row r="630">
      <c r="A630" s="32" t="s">
        <v>27</v>
      </c>
      <c r="D630" s="46" t="s">
        <v>28</v>
      </c>
    </row>
    <row r="632">
      <c r="A632" s="28" t="s">
        <v>30</v>
      </c>
      <c r="B632" s="29" t="s">
        <v>31</v>
      </c>
      <c r="C632" s="29"/>
      <c r="D632" s="29"/>
      <c r="E632" s="28" t="s">
        <v>32</v>
      </c>
      <c r="F632" s="28" t="s">
        <v>33</v>
      </c>
      <c r="G632" s="30" t="s">
        <v>34</v>
      </c>
      <c r="H632" s="30" t="s">
        <v>35</v>
      </c>
      <c r="I632" s="31" t="s">
        <v>36</v>
      </c>
      <c r="J632" s="30" t="s">
        <v>37</v>
      </c>
    </row>
    <row r="633" ht="210.0" customHeight="true">
      <c r="A633" s="35" t="s">
        <v>234</v>
      </c>
      <c r="B633" s="41" t="s">
        <v>235</v>
      </c>
      <c r="C633" s="41"/>
      <c r="D633" s="41"/>
      <c r="E633" s="35" t="s">
        <v>77</v>
      </c>
      <c r="F633" s="38" t="s">
        <v>236</v>
      </c>
      <c r="G633" t="n" s="37">
        <v>21.15</v>
      </c>
      <c r="H633" t="n" s="37">
        <v>1374.32</v>
      </c>
      <c r="I633" t="n" s="39"/>
      <c r="J633" t="n" s="37">
        <f>TRUNC((F633*TRUNC(I633,2)),2)</f>
      </c>
      <c r="K633" s="36" t="s">
        <v>237</v>
      </c>
    </row>
    <row r="634" ht="255.0" customHeight="true">
      <c r="A634" s="35" t="s">
        <v>238</v>
      </c>
      <c r="B634" s="41" t="s">
        <v>239</v>
      </c>
      <c r="C634" s="41"/>
      <c r="D634" s="41"/>
      <c r="E634" s="35" t="s">
        <v>77</v>
      </c>
      <c r="F634" s="38" t="s">
        <v>240</v>
      </c>
      <c r="G634" t="n" s="37">
        <v>26.22</v>
      </c>
      <c r="H634" t="n" s="37">
        <v>1079.21</v>
      </c>
      <c r="I634" t="n" s="39"/>
      <c r="J634" t="n" s="37">
        <f>TRUNC((F634*TRUNC(I634,2)),2)</f>
      </c>
      <c r="K634" s="36" t="s">
        <v>241</v>
      </c>
    </row>
    <row r="639">
      <c r="C639" s="16" t="s">
        <v>0</v>
      </c>
      <c r="I639" s="20" t="s">
        <v>3</v>
      </c>
      <c r="J639" s="19">
        <f>IF(J1 = "","",J1)</f>
      </c>
    </row>
    <row r="640">
      <c r="C640" s="16" t="s">
        <v>1</v>
      </c>
      <c r="J640" s="17" t="s">
        <v>2111</v>
      </c>
    </row>
    <row r="641">
      <c r="C641" s="16" t="s">
        <v>2</v>
      </c>
    </row>
    <row r="643">
      <c r="A643" s="32" t="s">
        <v>9</v>
      </c>
      <c r="D643" s="46" t="s">
        <v>10</v>
      </c>
    </row>
    <row r="644">
      <c r="A644" s="32" t="s">
        <v>11</v>
      </c>
      <c r="D644" s="46">
        <f>IF(D6 = "","",D6)</f>
      </c>
    </row>
    <row r="645">
      <c r="A645" s="32" t="s">
        <v>12</v>
      </c>
      <c r="D645" s="46">
        <f>IF(D7 = "","",D7)</f>
      </c>
      <c r="J645" s="32"/>
      <c r="K645" s="32"/>
      <c r="L645" s="32"/>
      <c r="M645" s="32"/>
    </row>
    <row r="646">
      <c r="A646" s="32" t="s">
        <v>13</v>
      </c>
      <c r="D646" s="46" t="s">
        <v>14</v>
      </c>
    </row>
    <row r="647">
      <c r="A647" s="32" t="s">
        <v>15</v>
      </c>
      <c r="D647" s="46" t="s">
        <v>16</v>
      </c>
      <c r="I647" s="32" t="s">
        <v>17</v>
      </c>
      <c r="J647" s="46" t="s">
        <v>18</v>
      </c>
    </row>
    <row r="648" ht="45.0" customHeight="true">
      <c r="A648" s="32" t="s">
        <v>19</v>
      </c>
      <c r="D648" s="46" t="s">
        <v>20</v>
      </c>
    </row>
    <row r="649" ht="15.0" customHeight="true">
      <c r="A649" s="32" t="s">
        <v>21</v>
      </c>
      <c r="D649" s="46" t="s">
        <v>22</v>
      </c>
    </row>
    <row r="650" ht="15.0" customHeight="true">
      <c r="A650" s="32" t="s">
        <v>23</v>
      </c>
      <c r="D650" s="46" t="s">
        <v>24</v>
      </c>
    </row>
    <row r="651">
      <c r="A651" s="32" t="s">
        <v>25</v>
      </c>
      <c r="D651" s="46" t="s">
        <v>26</v>
      </c>
    </row>
    <row r="652">
      <c r="A652" s="32" t="s">
        <v>27</v>
      </c>
      <c r="D652" s="46" t="s">
        <v>28</v>
      </c>
    </row>
    <row r="654">
      <c r="A654" s="28" t="s">
        <v>30</v>
      </c>
      <c r="B654" s="29" t="s">
        <v>31</v>
      </c>
      <c r="C654" s="29"/>
      <c r="D654" s="29"/>
      <c r="E654" s="28" t="s">
        <v>32</v>
      </c>
      <c r="F654" s="28" t="s">
        <v>33</v>
      </c>
      <c r="G654" s="30" t="s">
        <v>34</v>
      </c>
      <c r="H654" s="30" t="s">
        <v>35</v>
      </c>
      <c r="I654" s="31" t="s">
        <v>36</v>
      </c>
      <c r="J654" s="30" t="s">
        <v>37</v>
      </c>
    </row>
    <row r="655" ht="240.0" customHeight="true">
      <c r="A655" s="35" t="s">
        <v>242</v>
      </c>
      <c r="B655" s="41" t="s">
        <v>243</v>
      </c>
      <c r="C655" s="41"/>
      <c r="D655" s="41"/>
      <c r="E655" s="35" t="s">
        <v>77</v>
      </c>
      <c r="F655" s="38" t="s">
        <v>244</v>
      </c>
      <c r="G655" t="n" s="37">
        <v>31.48</v>
      </c>
      <c r="H655" t="n" s="37">
        <v>5189.16</v>
      </c>
      <c r="I655" t="n" s="39"/>
      <c r="J655" t="n" s="37">
        <f>TRUNC((F655*TRUNC(I655,2)),2)</f>
      </c>
      <c r="K655" s="36" t="s">
        <v>245</v>
      </c>
    </row>
    <row r="656" ht="210.0" customHeight="true">
      <c r="A656" s="35" t="s">
        <v>246</v>
      </c>
      <c r="B656" s="41" t="s">
        <v>247</v>
      </c>
      <c r="C656" s="41"/>
      <c r="D656" s="41"/>
      <c r="E656" s="35" t="s">
        <v>95</v>
      </c>
      <c r="F656" s="38" t="s">
        <v>248</v>
      </c>
      <c r="G656" t="n" s="37">
        <v>10.32</v>
      </c>
      <c r="H656" t="n" s="37">
        <v>714.76</v>
      </c>
      <c r="I656" t="n" s="39"/>
      <c r="J656" t="n" s="37">
        <f>TRUNC((F656*TRUNC(I656,2)),2)</f>
      </c>
      <c r="K656" s="36" t="s">
        <v>249</v>
      </c>
    </row>
    <row r="662">
      <c r="C662" s="16" t="s">
        <v>0</v>
      </c>
      <c r="I662" s="20" t="s">
        <v>3</v>
      </c>
      <c r="J662" s="19">
        <f>IF(J1 = "","",J1)</f>
      </c>
    </row>
    <row r="663">
      <c r="C663" s="16" t="s">
        <v>1</v>
      </c>
      <c r="J663" s="17" t="s">
        <v>2112</v>
      </c>
    </row>
    <row r="664">
      <c r="C664" s="16" t="s">
        <v>2</v>
      </c>
    </row>
    <row r="666">
      <c r="A666" s="32" t="s">
        <v>9</v>
      </c>
      <c r="D666" s="46" t="s">
        <v>10</v>
      </c>
    </row>
    <row r="667">
      <c r="A667" s="32" t="s">
        <v>11</v>
      </c>
      <c r="D667" s="46">
        <f>IF(D6 = "","",D6)</f>
      </c>
    </row>
    <row r="668">
      <c r="A668" s="32" t="s">
        <v>12</v>
      </c>
      <c r="D668" s="46">
        <f>IF(D7 = "","",D7)</f>
      </c>
      <c r="J668" s="32"/>
      <c r="K668" s="32"/>
      <c r="L668" s="32"/>
      <c r="M668" s="32"/>
    </row>
    <row r="669">
      <c r="A669" s="32" t="s">
        <v>13</v>
      </c>
      <c r="D669" s="46" t="s">
        <v>14</v>
      </c>
    </row>
    <row r="670">
      <c r="A670" s="32" t="s">
        <v>15</v>
      </c>
      <c r="D670" s="46" t="s">
        <v>16</v>
      </c>
      <c r="I670" s="32" t="s">
        <v>17</v>
      </c>
      <c r="J670" s="46" t="s">
        <v>18</v>
      </c>
    </row>
    <row r="671" ht="45.0" customHeight="true">
      <c r="A671" s="32" t="s">
        <v>19</v>
      </c>
      <c r="D671" s="46" t="s">
        <v>20</v>
      </c>
    </row>
    <row r="672" ht="15.0" customHeight="true">
      <c r="A672" s="32" t="s">
        <v>21</v>
      </c>
      <c r="D672" s="46" t="s">
        <v>22</v>
      </c>
    </row>
    <row r="673" ht="15.0" customHeight="true">
      <c r="A673" s="32" t="s">
        <v>23</v>
      </c>
      <c r="D673" s="46" t="s">
        <v>24</v>
      </c>
    </row>
    <row r="674">
      <c r="A674" s="32" t="s">
        <v>25</v>
      </c>
      <c r="D674" s="46" t="s">
        <v>26</v>
      </c>
    </row>
    <row r="675">
      <c r="A675" s="32" t="s">
        <v>27</v>
      </c>
      <c r="D675" s="46" t="s">
        <v>28</v>
      </c>
    </row>
    <row r="677">
      <c r="A677" s="28" t="s">
        <v>30</v>
      </c>
      <c r="B677" s="29" t="s">
        <v>31</v>
      </c>
      <c r="C677" s="29"/>
      <c r="D677" s="29"/>
      <c r="E677" s="28" t="s">
        <v>32</v>
      </c>
      <c r="F677" s="28" t="s">
        <v>33</v>
      </c>
      <c r="G677" s="30" t="s">
        <v>34</v>
      </c>
      <c r="H677" s="30" t="s">
        <v>35</v>
      </c>
      <c r="I677" s="31" t="s">
        <v>36</v>
      </c>
      <c r="J677" s="30" t="s">
        <v>37</v>
      </c>
    </row>
    <row r="678" ht="195.0" customHeight="true">
      <c r="A678" s="35" t="s">
        <v>250</v>
      </c>
      <c r="B678" s="41" t="s">
        <v>251</v>
      </c>
      <c r="C678" s="41"/>
      <c r="D678" s="41"/>
      <c r="E678" s="35" t="s">
        <v>77</v>
      </c>
      <c r="F678" s="38" t="s">
        <v>252</v>
      </c>
      <c r="G678" t="n" s="37">
        <v>12.59</v>
      </c>
      <c r="H678" t="n" s="37">
        <v>15593.09</v>
      </c>
      <c r="I678" t="n" s="39"/>
      <c r="J678" t="n" s="37">
        <f>TRUNC((F678*TRUNC(I678,2)),2)</f>
      </c>
      <c r="K678" s="36" t="s">
        <v>253</v>
      </c>
    </row>
    <row r="679" ht="225.0" customHeight="true">
      <c r="A679" s="35" t="s">
        <v>254</v>
      </c>
      <c r="B679" s="41" t="s">
        <v>255</v>
      </c>
      <c r="C679" s="41"/>
      <c r="D679" s="41"/>
      <c r="E679" s="35" t="s">
        <v>77</v>
      </c>
      <c r="F679" s="38" t="s">
        <v>256</v>
      </c>
      <c r="G679" t="n" s="37">
        <v>20.99</v>
      </c>
      <c r="H679" t="n" s="37">
        <v>12602.18</v>
      </c>
      <c r="I679" t="n" s="39"/>
      <c r="J679" t="n" s="37">
        <f>TRUNC((F679*TRUNC(I679,2)),2)</f>
      </c>
      <c r="K679" s="36" t="s">
        <v>257</v>
      </c>
    </row>
    <row r="687">
      <c r="C687" s="16" t="s">
        <v>0</v>
      </c>
      <c r="I687" s="20" t="s">
        <v>3</v>
      </c>
      <c r="J687" s="19">
        <f>IF(J1 = "","",J1)</f>
      </c>
    </row>
    <row r="688">
      <c r="C688" s="16" t="s">
        <v>1</v>
      </c>
      <c r="J688" s="17" t="s">
        <v>2113</v>
      </c>
    </row>
    <row r="689">
      <c r="C689" s="16" t="s">
        <v>2</v>
      </c>
    </row>
    <row r="691">
      <c r="A691" s="32" t="s">
        <v>9</v>
      </c>
      <c r="D691" s="46" t="s">
        <v>10</v>
      </c>
    </row>
    <row r="692">
      <c r="A692" s="32" t="s">
        <v>11</v>
      </c>
      <c r="D692" s="46">
        <f>IF(D6 = "","",D6)</f>
      </c>
    </row>
    <row r="693">
      <c r="A693" s="32" t="s">
        <v>12</v>
      </c>
      <c r="D693" s="46">
        <f>IF(D7 = "","",D7)</f>
      </c>
      <c r="J693" s="32"/>
      <c r="K693" s="32"/>
      <c r="L693" s="32"/>
      <c r="M693" s="32"/>
    </row>
    <row r="694">
      <c r="A694" s="32" t="s">
        <v>13</v>
      </c>
      <c r="D694" s="46" t="s">
        <v>14</v>
      </c>
    </row>
    <row r="695">
      <c r="A695" s="32" t="s">
        <v>15</v>
      </c>
      <c r="D695" s="46" t="s">
        <v>16</v>
      </c>
      <c r="I695" s="32" t="s">
        <v>17</v>
      </c>
      <c r="J695" s="46" t="s">
        <v>18</v>
      </c>
    </row>
    <row r="696" ht="45.0" customHeight="true">
      <c r="A696" s="32" t="s">
        <v>19</v>
      </c>
      <c r="D696" s="46" t="s">
        <v>20</v>
      </c>
    </row>
    <row r="697" ht="15.0" customHeight="true">
      <c r="A697" s="32" t="s">
        <v>21</v>
      </c>
      <c r="D697" s="46" t="s">
        <v>22</v>
      </c>
    </row>
    <row r="698" ht="15.0" customHeight="true">
      <c r="A698" s="32" t="s">
        <v>23</v>
      </c>
      <c r="D698" s="46" t="s">
        <v>24</v>
      </c>
    </row>
    <row r="699">
      <c r="A699" s="32" t="s">
        <v>25</v>
      </c>
      <c r="D699" s="46" t="s">
        <v>26</v>
      </c>
    </row>
    <row r="700">
      <c r="A700" s="32" t="s">
        <v>27</v>
      </c>
      <c r="D700" s="46" t="s">
        <v>28</v>
      </c>
    </row>
    <row r="702">
      <c r="A702" s="28" t="s">
        <v>30</v>
      </c>
      <c r="B702" s="29" t="s">
        <v>31</v>
      </c>
      <c r="C702" s="29"/>
      <c r="D702" s="29"/>
      <c r="E702" s="28" t="s">
        <v>32</v>
      </c>
      <c r="F702" s="28" t="s">
        <v>33</v>
      </c>
      <c r="G702" s="30" t="s">
        <v>34</v>
      </c>
      <c r="H702" s="30" t="s">
        <v>35</v>
      </c>
      <c r="I702" s="31" t="s">
        <v>36</v>
      </c>
      <c r="J702" s="30" t="s">
        <v>37</v>
      </c>
    </row>
    <row r="703" ht="210.0" customHeight="true">
      <c r="A703" s="35" t="s">
        <v>258</v>
      </c>
      <c r="B703" s="41" t="s">
        <v>259</v>
      </c>
      <c r="C703" s="41"/>
      <c r="D703" s="41"/>
      <c r="E703" s="35" t="s">
        <v>77</v>
      </c>
      <c r="F703" s="38" t="s">
        <v>260</v>
      </c>
      <c r="G703" t="n" s="37">
        <v>26.22</v>
      </c>
      <c r="H703" t="n" s="37">
        <v>8649.45</v>
      </c>
      <c r="I703" t="n" s="39"/>
      <c r="J703" t="n" s="37">
        <f>TRUNC((F703*TRUNC(I703,2)),2)</f>
      </c>
      <c r="K703" s="36" t="s">
        <v>261</v>
      </c>
    </row>
    <row r="704" ht="165.0" customHeight="true">
      <c r="A704" s="35" t="s">
        <v>262</v>
      </c>
      <c r="B704" s="41" t="s">
        <v>263</v>
      </c>
      <c r="C704" s="41"/>
      <c r="D704" s="41"/>
      <c r="E704" s="35" t="s">
        <v>77</v>
      </c>
      <c r="F704" s="38" t="s">
        <v>264</v>
      </c>
      <c r="G704" t="n" s="37">
        <v>28.61</v>
      </c>
      <c r="H704" t="n" s="37">
        <v>1427.63</v>
      </c>
      <c r="I704" t="n" s="39"/>
      <c r="J704" t="n" s="37">
        <f>TRUNC((F704*TRUNC(I704,2)),2)</f>
      </c>
      <c r="K704" s="36" t="s">
        <v>265</v>
      </c>
    </row>
    <row r="715">
      <c r="C715" s="16" t="s">
        <v>0</v>
      </c>
      <c r="I715" s="20" t="s">
        <v>3</v>
      </c>
      <c r="J715" s="19">
        <f>IF(J1 = "","",J1)</f>
      </c>
    </row>
    <row r="716">
      <c r="C716" s="16" t="s">
        <v>1</v>
      </c>
      <c r="J716" s="17" t="s">
        <v>2114</v>
      </c>
    </row>
    <row r="717">
      <c r="C717" s="16" t="s">
        <v>2</v>
      </c>
    </row>
    <row r="719">
      <c r="A719" s="32" t="s">
        <v>9</v>
      </c>
      <c r="D719" s="46" t="s">
        <v>10</v>
      </c>
    </row>
    <row r="720">
      <c r="A720" s="32" t="s">
        <v>11</v>
      </c>
      <c r="D720" s="46">
        <f>IF(D6 = "","",D6)</f>
      </c>
    </row>
    <row r="721">
      <c r="A721" s="32" t="s">
        <v>12</v>
      </c>
      <c r="D721" s="46">
        <f>IF(D7 = "","",D7)</f>
      </c>
      <c r="J721" s="32"/>
      <c r="K721" s="32"/>
      <c r="L721" s="32"/>
      <c r="M721" s="32"/>
    </row>
    <row r="722">
      <c r="A722" s="32" t="s">
        <v>13</v>
      </c>
      <c r="D722" s="46" t="s">
        <v>14</v>
      </c>
    </row>
    <row r="723">
      <c r="A723" s="32" t="s">
        <v>15</v>
      </c>
      <c r="D723" s="46" t="s">
        <v>16</v>
      </c>
      <c r="I723" s="32" t="s">
        <v>17</v>
      </c>
      <c r="J723" s="46" t="s">
        <v>18</v>
      </c>
    </row>
    <row r="724" ht="45.0" customHeight="true">
      <c r="A724" s="32" t="s">
        <v>19</v>
      </c>
      <c r="D724" s="46" t="s">
        <v>20</v>
      </c>
    </row>
    <row r="725" ht="15.0" customHeight="true">
      <c r="A725" s="32" t="s">
        <v>21</v>
      </c>
      <c r="D725" s="46" t="s">
        <v>22</v>
      </c>
    </row>
    <row r="726" ht="15.0" customHeight="true">
      <c r="A726" s="32" t="s">
        <v>23</v>
      </c>
      <c r="D726" s="46" t="s">
        <v>24</v>
      </c>
    </row>
    <row r="727">
      <c r="A727" s="32" t="s">
        <v>25</v>
      </c>
      <c r="D727" s="46" t="s">
        <v>26</v>
      </c>
    </row>
    <row r="728">
      <c r="A728" s="32" t="s">
        <v>27</v>
      </c>
      <c r="D728" s="46" t="s">
        <v>28</v>
      </c>
    </row>
    <row r="730">
      <c r="A730" s="28" t="s">
        <v>30</v>
      </c>
      <c r="B730" s="29" t="s">
        <v>31</v>
      </c>
      <c r="C730" s="29"/>
      <c r="D730" s="29"/>
      <c r="E730" s="28" t="s">
        <v>32</v>
      </c>
      <c r="F730" s="28" t="s">
        <v>33</v>
      </c>
      <c r="G730" s="30" t="s">
        <v>34</v>
      </c>
      <c r="H730" s="30" t="s">
        <v>35</v>
      </c>
      <c r="I730" s="31" t="s">
        <v>36</v>
      </c>
      <c r="J730" s="30" t="s">
        <v>37</v>
      </c>
    </row>
    <row r="731" ht="195.0" customHeight="true">
      <c r="A731" s="35" t="s">
        <v>266</v>
      </c>
      <c r="B731" s="41" t="s">
        <v>267</v>
      </c>
      <c r="C731" s="41"/>
      <c r="D731" s="41"/>
      <c r="E731" s="35" t="s">
        <v>77</v>
      </c>
      <c r="F731" s="38" t="s">
        <v>268</v>
      </c>
      <c r="G731" t="n" s="37">
        <v>27.37</v>
      </c>
      <c r="H731" t="n" s="37">
        <v>547.4</v>
      </c>
      <c r="I731" t="n" s="39"/>
      <c r="J731" t="n" s="37">
        <f>TRUNC((F731*TRUNC(I731,2)),2)</f>
      </c>
      <c r="K731" s="36" t="s">
        <v>269</v>
      </c>
    </row>
    <row r="732" ht="195.0" customHeight="true">
      <c r="A732" s="35" t="s">
        <v>270</v>
      </c>
      <c r="B732" s="41" t="s">
        <v>271</v>
      </c>
      <c r="C732" s="41"/>
      <c r="D732" s="41"/>
      <c r="E732" s="35" t="s">
        <v>77</v>
      </c>
      <c r="F732" s="38" t="s">
        <v>272</v>
      </c>
      <c r="G732" t="n" s="37">
        <v>31.48</v>
      </c>
      <c r="H732" t="n" s="37">
        <v>3642.55</v>
      </c>
      <c r="I732" t="n" s="39"/>
      <c r="J732" t="n" s="37">
        <f>TRUNC((F732*TRUNC(I732,2)),2)</f>
      </c>
      <c r="K732" s="36" t="s">
        <v>273</v>
      </c>
    </row>
    <row r="742">
      <c r="C742" s="16" t="s">
        <v>0</v>
      </c>
      <c r="I742" s="20" t="s">
        <v>3</v>
      </c>
      <c r="J742" s="19">
        <f>IF(J1 = "","",J1)</f>
      </c>
    </row>
    <row r="743">
      <c r="C743" s="16" t="s">
        <v>1</v>
      </c>
      <c r="J743" s="17" t="s">
        <v>2115</v>
      </c>
    </row>
    <row r="744">
      <c r="C744" s="16" t="s">
        <v>2</v>
      </c>
    </row>
    <row r="746">
      <c r="A746" s="32" t="s">
        <v>9</v>
      </c>
      <c r="D746" s="46" t="s">
        <v>10</v>
      </c>
    </row>
    <row r="747">
      <c r="A747" s="32" t="s">
        <v>11</v>
      </c>
      <c r="D747" s="46">
        <f>IF(D6 = "","",D6)</f>
      </c>
    </row>
    <row r="748">
      <c r="A748" s="32" t="s">
        <v>12</v>
      </c>
      <c r="D748" s="46">
        <f>IF(D7 = "","",D7)</f>
      </c>
      <c r="J748" s="32"/>
      <c r="K748" s="32"/>
      <c r="L748" s="32"/>
      <c r="M748" s="32"/>
    </row>
    <row r="749">
      <c r="A749" s="32" t="s">
        <v>13</v>
      </c>
      <c r="D749" s="46" t="s">
        <v>14</v>
      </c>
    </row>
    <row r="750">
      <c r="A750" s="32" t="s">
        <v>15</v>
      </c>
      <c r="D750" s="46" t="s">
        <v>16</v>
      </c>
      <c r="I750" s="32" t="s">
        <v>17</v>
      </c>
      <c r="J750" s="46" t="s">
        <v>18</v>
      </c>
    </row>
    <row r="751" ht="45.0" customHeight="true">
      <c r="A751" s="32" t="s">
        <v>19</v>
      </c>
      <c r="D751" s="46" t="s">
        <v>20</v>
      </c>
    </row>
    <row r="752" ht="15.0" customHeight="true">
      <c r="A752" s="32" t="s">
        <v>21</v>
      </c>
      <c r="D752" s="46" t="s">
        <v>22</v>
      </c>
    </row>
    <row r="753" ht="15.0" customHeight="true">
      <c r="A753" s="32" t="s">
        <v>23</v>
      </c>
      <c r="D753" s="46" t="s">
        <v>24</v>
      </c>
    </row>
    <row r="754">
      <c r="A754" s="32" t="s">
        <v>25</v>
      </c>
      <c r="D754" s="46" t="s">
        <v>26</v>
      </c>
    </row>
    <row r="755">
      <c r="A755" s="32" t="s">
        <v>27</v>
      </c>
      <c r="D755" s="46" t="s">
        <v>28</v>
      </c>
    </row>
    <row r="757">
      <c r="A757" s="28" t="s">
        <v>30</v>
      </c>
      <c r="B757" s="29" t="s">
        <v>31</v>
      </c>
      <c r="C757" s="29"/>
      <c r="D757" s="29"/>
      <c r="E757" s="28" t="s">
        <v>32</v>
      </c>
      <c r="F757" s="28" t="s">
        <v>33</v>
      </c>
      <c r="G757" s="30" t="s">
        <v>34</v>
      </c>
      <c r="H757" s="30" t="s">
        <v>35</v>
      </c>
      <c r="I757" s="31" t="s">
        <v>36</v>
      </c>
      <c r="J757" s="30" t="s">
        <v>37</v>
      </c>
    </row>
    <row r="758" ht="165.0" customHeight="true">
      <c r="A758" s="35" t="s">
        <v>274</v>
      </c>
      <c r="B758" s="41" t="s">
        <v>275</v>
      </c>
      <c r="C758" s="41"/>
      <c r="D758" s="41"/>
      <c r="E758" s="35" t="s">
        <v>95</v>
      </c>
      <c r="F758" s="38" t="s">
        <v>276</v>
      </c>
      <c r="G758" t="n" s="37">
        <v>3.47</v>
      </c>
      <c r="H758" t="n" s="37">
        <v>1168.62</v>
      </c>
      <c r="I758" t="n" s="39"/>
      <c r="J758" t="n" s="37">
        <f>TRUNC((F758*TRUNC(I758,2)),2)</f>
      </c>
      <c r="K758" s="36" t="s">
        <v>277</v>
      </c>
    </row>
    <row r="759" ht="210.0" customHeight="true">
      <c r="A759" s="35" t="s">
        <v>278</v>
      </c>
      <c r="B759" s="41" t="s">
        <v>279</v>
      </c>
      <c r="C759" s="41"/>
      <c r="D759" s="41"/>
      <c r="E759" s="35" t="s">
        <v>95</v>
      </c>
      <c r="F759" s="38" t="s">
        <v>110</v>
      </c>
      <c r="G759" t="n" s="37">
        <v>11.03</v>
      </c>
      <c r="H759" t="n" s="37">
        <v>242.66</v>
      </c>
      <c r="I759" t="n" s="39"/>
      <c r="J759" t="n" s="37">
        <f>TRUNC((F759*TRUNC(I759,2)),2)</f>
      </c>
      <c r="K759" s="36" t="s">
        <v>280</v>
      </c>
    </row>
    <row r="770">
      <c r="C770" s="16" t="s">
        <v>0</v>
      </c>
      <c r="I770" s="20" t="s">
        <v>3</v>
      </c>
      <c r="J770" s="19">
        <f>IF(J1 = "","",J1)</f>
      </c>
    </row>
    <row r="771">
      <c r="C771" s="16" t="s">
        <v>1</v>
      </c>
      <c r="J771" s="17" t="s">
        <v>2116</v>
      </c>
    </row>
    <row r="772">
      <c r="C772" s="16" t="s">
        <v>2</v>
      </c>
    </row>
    <row r="774">
      <c r="A774" s="32" t="s">
        <v>9</v>
      </c>
      <c r="D774" s="46" t="s">
        <v>10</v>
      </c>
    </row>
    <row r="775">
      <c r="A775" s="32" t="s">
        <v>11</v>
      </c>
      <c r="D775" s="46">
        <f>IF(D6 = "","",D6)</f>
      </c>
    </row>
    <row r="776">
      <c r="A776" s="32" t="s">
        <v>12</v>
      </c>
      <c r="D776" s="46">
        <f>IF(D7 = "","",D7)</f>
      </c>
      <c r="J776" s="32"/>
      <c r="K776" s="32"/>
      <c r="L776" s="32"/>
      <c r="M776" s="32"/>
    </row>
    <row r="777">
      <c r="A777" s="32" t="s">
        <v>13</v>
      </c>
      <c r="D777" s="46" t="s">
        <v>14</v>
      </c>
    </row>
    <row r="778">
      <c r="A778" s="32" t="s">
        <v>15</v>
      </c>
      <c r="D778" s="46" t="s">
        <v>16</v>
      </c>
      <c r="I778" s="32" t="s">
        <v>17</v>
      </c>
      <c r="J778" s="46" t="s">
        <v>18</v>
      </c>
    </row>
    <row r="779" ht="45.0" customHeight="true">
      <c r="A779" s="32" t="s">
        <v>19</v>
      </c>
      <c r="D779" s="46" t="s">
        <v>20</v>
      </c>
    </row>
    <row r="780" ht="15.0" customHeight="true">
      <c r="A780" s="32" t="s">
        <v>21</v>
      </c>
      <c r="D780" s="46" t="s">
        <v>22</v>
      </c>
    </row>
    <row r="781" ht="15.0" customHeight="true">
      <c r="A781" s="32" t="s">
        <v>23</v>
      </c>
      <c r="D781" s="46" t="s">
        <v>24</v>
      </c>
    </row>
    <row r="782">
      <c r="A782" s="32" t="s">
        <v>25</v>
      </c>
      <c r="D782" s="46" t="s">
        <v>26</v>
      </c>
    </row>
    <row r="783">
      <c r="A783" s="32" t="s">
        <v>27</v>
      </c>
      <c r="D783" s="46" t="s">
        <v>28</v>
      </c>
    </row>
    <row r="785">
      <c r="A785" s="28" t="s">
        <v>30</v>
      </c>
      <c r="B785" s="29" t="s">
        <v>31</v>
      </c>
      <c r="C785" s="29"/>
      <c r="D785" s="29"/>
      <c r="E785" s="28" t="s">
        <v>32</v>
      </c>
      <c r="F785" s="28" t="s">
        <v>33</v>
      </c>
      <c r="G785" s="30" t="s">
        <v>34</v>
      </c>
      <c r="H785" s="30" t="s">
        <v>35</v>
      </c>
      <c r="I785" s="31" t="s">
        <v>36</v>
      </c>
      <c r="J785" s="30" t="s">
        <v>37</v>
      </c>
    </row>
    <row r="786" ht="210.0" customHeight="true">
      <c r="A786" s="35" t="s">
        <v>281</v>
      </c>
      <c r="B786" s="41" t="s">
        <v>282</v>
      </c>
      <c r="C786" s="41"/>
      <c r="D786" s="41"/>
      <c r="E786" s="35" t="s">
        <v>283</v>
      </c>
      <c r="F786" s="38" t="s">
        <v>284</v>
      </c>
      <c r="G786" t="n" s="37">
        <v>191.99</v>
      </c>
      <c r="H786" t="n" s="37">
        <v>9465.1</v>
      </c>
      <c r="I786" t="n" s="39"/>
      <c r="J786" t="n" s="37">
        <f>TRUNC((F786*TRUNC(I786,2)),2)</f>
      </c>
      <c r="K786" s="36" t="s">
        <v>285</v>
      </c>
    </row>
    <row r="787" ht="180.0" customHeight="true">
      <c r="A787" s="35" t="s">
        <v>286</v>
      </c>
      <c r="B787" s="41" t="s">
        <v>287</v>
      </c>
      <c r="C787" s="41"/>
      <c r="D787" s="41"/>
      <c r="E787" s="35" t="s">
        <v>283</v>
      </c>
      <c r="F787" s="38" t="s">
        <v>288</v>
      </c>
      <c r="G787" t="n" s="37">
        <v>192.75</v>
      </c>
      <c r="H787" t="n" s="37">
        <v>5817.19</v>
      </c>
      <c r="I787" t="n" s="39"/>
      <c r="J787" t="n" s="37">
        <f>TRUNC((F787*TRUNC(I787,2)),2)</f>
      </c>
      <c r="K787" s="36" t="s">
        <v>289</v>
      </c>
    </row>
    <row r="797">
      <c r="C797" s="16" t="s">
        <v>0</v>
      </c>
      <c r="I797" s="20" t="s">
        <v>3</v>
      </c>
      <c r="J797" s="19">
        <f>IF(J1 = "","",J1)</f>
      </c>
    </row>
    <row r="798">
      <c r="C798" s="16" t="s">
        <v>1</v>
      </c>
      <c r="J798" s="17" t="s">
        <v>2117</v>
      </c>
    </row>
    <row r="799">
      <c r="C799" s="16" t="s">
        <v>2</v>
      </c>
    </row>
    <row r="801">
      <c r="A801" s="32" t="s">
        <v>9</v>
      </c>
      <c r="D801" s="46" t="s">
        <v>10</v>
      </c>
    </row>
    <row r="802">
      <c r="A802" s="32" t="s">
        <v>11</v>
      </c>
      <c r="D802" s="46">
        <f>IF(D6 = "","",D6)</f>
      </c>
    </row>
    <row r="803">
      <c r="A803" s="32" t="s">
        <v>12</v>
      </c>
      <c r="D803" s="46">
        <f>IF(D7 = "","",D7)</f>
      </c>
      <c r="J803" s="32"/>
      <c r="K803" s="32"/>
      <c r="L803" s="32"/>
      <c r="M803" s="32"/>
    </row>
    <row r="804">
      <c r="A804" s="32" t="s">
        <v>13</v>
      </c>
      <c r="D804" s="46" t="s">
        <v>14</v>
      </c>
    </row>
    <row r="805">
      <c r="A805" s="32" t="s">
        <v>15</v>
      </c>
      <c r="D805" s="46" t="s">
        <v>16</v>
      </c>
      <c r="I805" s="32" t="s">
        <v>17</v>
      </c>
      <c r="J805" s="46" t="s">
        <v>18</v>
      </c>
    </row>
    <row r="806" ht="45.0" customHeight="true">
      <c r="A806" s="32" t="s">
        <v>19</v>
      </c>
      <c r="D806" s="46" t="s">
        <v>20</v>
      </c>
    </row>
    <row r="807" ht="15.0" customHeight="true">
      <c r="A807" s="32" t="s">
        <v>21</v>
      </c>
      <c r="D807" s="46" t="s">
        <v>22</v>
      </c>
    </row>
    <row r="808" ht="15.0" customHeight="true">
      <c r="A808" s="32" t="s">
        <v>23</v>
      </c>
      <c r="D808" s="46" t="s">
        <v>24</v>
      </c>
    </row>
    <row r="809">
      <c r="A809" s="32" t="s">
        <v>25</v>
      </c>
      <c r="D809" s="46" t="s">
        <v>26</v>
      </c>
    </row>
    <row r="810">
      <c r="A810" s="32" t="s">
        <v>27</v>
      </c>
      <c r="D810" s="46" t="s">
        <v>28</v>
      </c>
    </row>
    <row r="812">
      <c r="A812" s="28" t="s">
        <v>30</v>
      </c>
      <c r="B812" s="29" t="s">
        <v>31</v>
      </c>
      <c r="C812" s="29"/>
      <c r="D812" s="29"/>
      <c r="E812" s="28" t="s">
        <v>32</v>
      </c>
      <c r="F812" s="28" t="s">
        <v>33</v>
      </c>
      <c r="G812" s="30" t="s">
        <v>34</v>
      </c>
      <c r="H812" s="30" t="s">
        <v>35</v>
      </c>
      <c r="I812" s="31" t="s">
        <v>36</v>
      </c>
      <c r="J812" s="30" t="s">
        <v>37</v>
      </c>
    </row>
    <row r="813" ht="195.0" customHeight="true">
      <c r="A813" s="35" t="s">
        <v>290</v>
      </c>
      <c r="B813" s="41" t="s">
        <v>291</v>
      </c>
      <c r="C813" s="41"/>
      <c r="D813" s="41"/>
      <c r="E813" s="35" t="s">
        <v>77</v>
      </c>
      <c r="F813" s="38" t="s">
        <v>292</v>
      </c>
      <c r="G813" t="n" s="37">
        <v>8.99</v>
      </c>
      <c r="H813" t="n" s="37">
        <v>212.97</v>
      </c>
      <c r="I813" t="n" s="39"/>
      <c r="J813" t="n" s="37">
        <f>TRUNC((F813*TRUNC(I813,2)),2)</f>
      </c>
      <c r="K813" s="36" t="s">
        <v>293</v>
      </c>
    </row>
    <row r="814" ht="315.0" customHeight="true">
      <c r="A814" s="35" t="s">
        <v>294</v>
      </c>
      <c r="B814" s="41" t="s">
        <v>295</v>
      </c>
      <c r="C814" s="41"/>
      <c r="D814" s="41"/>
      <c r="E814" s="35" t="s">
        <v>77</v>
      </c>
      <c r="F814" s="38" t="s">
        <v>296</v>
      </c>
      <c r="G814" t="n" s="37">
        <v>30.22</v>
      </c>
      <c r="H814" t="n" s="37">
        <v>422.77</v>
      </c>
      <c r="I814" t="n" s="39"/>
      <c r="J814" t="n" s="37">
        <f>TRUNC((F814*TRUNC(I814,2)),2)</f>
      </c>
      <c r="K814" s="36" t="s">
        <v>297</v>
      </c>
    </row>
    <row r="816">
      <c r="C816" s="16" t="s">
        <v>0</v>
      </c>
      <c r="I816" s="20" t="s">
        <v>3</v>
      </c>
      <c r="J816" s="19">
        <f>IF(J1 = "","",J1)</f>
      </c>
    </row>
    <row r="817">
      <c r="C817" s="16" t="s">
        <v>1</v>
      </c>
      <c r="J817" s="17" t="s">
        <v>2118</v>
      </c>
    </row>
    <row r="818">
      <c r="C818" s="16" t="s">
        <v>2</v>
      </c>
    </row>
    <row r="820">
      <c r="A820" s="32" t="s">
        <v>9</v>
      </c>
      <c r="D820" s="46" t="s">
        <v>10</v>
      </c>
    </row>
    <row r="821">
      <c r="A821" s="32" t="s">
        <v>11</v>
      </c>
      <c r="D821" s="46">
        <f>IF(D6 = "","",D6)</f>
      </c>
    </row>
    <row r="822">
      <c r="A822" s="32" t="s">
        <v>12</v>
      </c>
      <c r="D822" s="46">
        <f>IF(D7 = "","",D7)</f>
      </c>
      <c r="J822" s="32"/>
      <c r="K822" s="32"/>
      <c r="L822" s="32"/>
      <c r="M822" s="32"/>
    </row>
    <row r="823">
      <c r="A823" s="32" t="s">
        <v>13</v>
      </c>
      <c r="D823" s="46" t="s">
        <v>14</v>
      </c>
    </row>
    <row r="824">
      <c r="A824" s="32" t="s">
        <v>15</v>
      </c>
      <c r="D824" s="46" t="s">
        <v>16</v>
      </c>
      <c r="I824" s="32" t="s">
        <v>17</v>
      </c>
      <c r="J824" s="46" t="s">
        <v>18</v>
      </c>
    </row>
    <row r="825" ht="45.0" customHeight="true">
      <c r="A825" s="32" t="s">
        <v>19</v>
      </c>
      <c r="D825" s="46" t="s">
        <v>20</v>
      </c>
    </row>
    <row r="826" ht="15.0" customHeight="true">
      <c r="A826" s="32" t="s">
        <v>21</v>
      </c>
      <c r="D826" s="46" t="s">
        <v>22</v>
      </c>
    </row>
    <row r="827" ht="15.0" customHeight="true">
      <c r="A827" s="32" t="s">
        <v>23</v>
      </c>
      <c r="D827" s="46" t="s">
        <v>24</v>
      </c>
    </row>
    <row r="828">
      <c r="A828" s="32" t="s">
        <v>25</v>
      </c>
      <c r="D828" s="46" t="s">
        <v>26</v>
      </c>
    </row>
    <row r="829">
      <c r="A829" s="32" t="s">
        <v>27</v>
      </c>
      <c r="D829" s="46" t="s">
        <v>28</v>
      </c>
    </row>
    <row r="831">
      <c r="A831" s="28" t="s">
        <v>30</v>
      </c>
      <c r="B831" s="29" t="s">
        <v>31</v>
      </c>
      <c r="C831" s="29"/>
      <c r="D831" s="29"/>
      <c r="E831" s="28" t="s">
        <v>32</v>
      </c>
      <c r="F831" s="28" t="s">
        <v>33</v>
      </c>
      <c r="G831" s="30" t="s">
        <v>34</v>
      </c>
      <c r="H831" s="30" t="s">
        <v>35</v>
      </c>
      <c r="I831" s="31" t="s">
        <v>36</v>
      </c>
      <c r="J831" s="30" t="s">
        <v>37</v>
      </c>
    </row>
    <row r="832" ht="240.0" customHeight="true">
      <c r="A832" s="35" t="s">
        <v>298</v>
      </c>
      <c r="B832" s="41" t="s">
        <v>299</v>
      </c>
      <c r="C832" s="41"/>
      <c r="D832" s="41"/>
      <c r="E832" s="35" t="s">
        <v>40</v>
      </c>
      <c r="F832" s="38" t="s">
        <v>300</v>
      </c>
      <c r="G832" t="n" s="37">
        <v>30.22</v>
      </c>
      <c r="H832" t="n" s="37">
        <v>513.74</v>
      </c>
      <c r="I832" t="n" s="39"/>
      <c r="J832" t="n" s="37">
        <f>TRUNC((F832*TRUNC(I832,2)),2)</f>
      </c>
      <c r="K832" s="36" t="s">
        <v>301</v>
      </c>
    </row>
    <row r="833" ht="225.0" customHeight="true">
      <c r="A833" s="35" t="s">
        <v>302</v>
      </c>
      <c r="B833" s="41" t="s">
        <v>303</v>
      </c>
      <c r="C833" s="41"/>
      <c r="D833" s="41"/>
      <c r="E833" s="35" t="s">
        <v>40</v>
      </c>
      <c r="F833" s="38" t="s">
        <v>304</v>
      </c>
      <c r="G833" t="n" s="37">
        <v>13.45</v>
      </c>
      <c r="H833" t="n" s="37">
        <v>2716.9</v>
      </c>
      <c r="I833" t="n" s="39"/>
      <c r="J833" t="n" s="37">
        <f>TRUNC((F833*TRUNC(I833,2)),2)</f>
      </c>
      <c r="K833" s="36" t="s">
        <v>305</v>
      </c>
    </row>
    <row r="838">
      <c r="C838" s="16" t="s">
        <v>0</v>
      </c>
      <c r="I838" s="20" t="s">
        <v>3</v>
      </c>
      <c r="J838" s="19">
        <f>IF(J1 = "","",J1)</f>
      </c>
    </row>
    <row r="839">
      <c r="C839" s="16" t="s">
        <v>1</v>
      </c>
      <c r="J839" s="17" t="s">
        <v>2119</v>
      </c>
    </row>
    <row r="840">
      <c r="C840" s="16" t="s">
        <v>2</v>
      </c>
    </row>
    <row r="842">
      <c r="A842" s="32" t="s">
        <v>9</v>
      </c>
      <c r="D842" s="46" t="s">
        <v>10</v>
      </c>
    </row>
    <row r="843">
      <c r="A843" s="32" t="s">
        <v>11</v>
      </c>
      <c r="D843" s="46">
        <f>IF(D6 = "","",D6)</f>
      </c>
    </row>
    <row r="844">
      <c r="A844" s="32" t="s">
        <v>12</v>
      </c>
      <c r="D844" s="46">
        <f>IF(D7 = "","",D7)</f>
      </c>
      <c r="J844" s="32"/>
      <c r="K844" s="32"/>
      <c r="L844" s="32"/>
      <c r="M844" s="32"/>
    </row>
    <row r="845">
      <c r="A845" s="32" t="s">
        <v>13</v>
      </c>
      <c r="D845" s="46" t="s">
        <v>14</v>
      </c>
    </row>
    <row r="846">
      <c r="A846" s="32" t="s">
        <v>15</v>
      </c>
      <c r="D846" s="46" t="s">
        <v>16</v>
      </c>
      <c r="I846" s="32" t="s">
        <v>17</v>
      </c>
      <c r="J846" s="46" t="s">
        <v>18</v>
      </c>
    </row>
    <row r="847" ht="45.0" customHeight="true">
      <c r="A847" s="32" t="s">
        <v>19</v>
      </c>
      <c r="D847" s="46" t="s">
        <v>20</v>
      </c>
    </row>
    <row r="848" ht="15.0" customHeight="true">
      <c r="A848" s="32" t="s">
        <v>21</v>
      </c>
      <c r="D848" s="46" t="s">
        <v>22</v>
      </c>
    </row>
    <row r="849" ht="15.0" customHeight="true">
      <c r="A849" s="32" t="s">
        <v>23</v>
      </c>
      <c r="D849" s="46" t="s">
        <v>24</v>
      </c>
    </row>
    <row r="850">
      <c r="A850" s="32" t="s">
        <v>25</v>
      </c>
      <c r="D850" s="46" t="s">
        <v>26</v>
      </c>
    </row>
    <row r="851">
      <c r="A851" s="32" t="s">
        <v>27</v>
      </c>
      <c r="D851" s="46" t="s">
        <v>28</v>
      </c>
    </row>
    <row r="853">
      <c r="A853" s="28" t="s">
        <v>30</v>
      </c>
      <c r="B853" s="29" t="s">
        <v>31</v>
      </c>
      <c r="C853" s="29"/>
      <c r="D853" s="29"/>
      <c r="E853" s="28" t="s">
        <v>32</v>
      </c>
      <c r="F853" s="28" t="s">
        <v>33</v>
      </c>
      <c r="G853" s="30" t="s">
        <v>34</v>
      </c>
      <c r="H853" s="30" t="s">
        <v>35</v>
      </c>
      <c r="I853" s="31" t="s">
        <v>36</v>
      </c>
      <c r="J853" s="30" t="s">
        <v>37</v>
      </c>
    </row>
    <row r="854" ht="255.0" customHeight="true">
      <c r="A854" s="35" t="s">
        <v>306</v>
      </c>
      <c r="B854" s="41" t="s">
        <v>307</v>
      </c>
      <c r="C854" s="41"/>
      <c r="D854" s="41"/>
      <c r="E854" s="35" t="s">
        <v>40</v>
      </c>
      <c r="F854" s="38" t="s">
        <v>308</v>
      </c>
      <c r="G854" t="n" s="37">
        <v>7.85</v>
      </c>
      <c r="H854" t="n" s="37">
        <v>23.55</v>
      </c>
      <c r="I854" t="n" s="39"/>
      <c r="J854" t="n" s="37">
        <f>TRUNC((F854*TRUNC(I854,2)),2)</f>
      </c>
      <c r="K854" s="36" t="s">
        <v>309</v>
      </c>
    </row>
    <row r="873">
      <c r="C873" s="16" t="s">
        <v>0</v>
      </c>
      <c r="I873" s="20" t="s">
        <v>3</v>
      </c>
      <c r="J873" s="19">
        <f>IF(J1 = "","",J1)</f>
      </c>
    </row>
    <row r="874">
      <c r="C874" s="16" t="s">
        <v>1</v>
      </c>
      <c r="J874" s="17" t="s">
        <v>2120</v>
      </c>
    </row>
    <row r="875">
      <c r="C875" s="16" t="s">
        <v>2</v>
      </c>
    </row>
    <row r="877">
      <c r="A877" s="32" t="s">
        <v>9</v>
      </c>
      <c r="D877" s="46" t="s">
        <v>10</v>
      </c>
    </row>
    <row r="878">
      <c r="A878" s="32" t="s">
        <v>11</v>
      </c>
      <c r="D878" s="46">
        <f>IF(D6 = "","",D6)</f>
      </c>
    </row>
    <row r="879">
      <c r="A879" s="32" t="s">
        <v>12</v>
      </c>
      <c r="D879" s="46">
        <f>IF(D7 = "","",D7)</f>
      </c>
      <c r="J879" s="32"/>
      <c r="K879" s="32"/>
      <c r="L879" s="32"/>
      <c r="M879" s="32"/>
    </row>
    <row r="880">
      <c r="A880" s="32" t="s">
        <v>13</v>
      </c>
      <c r="D880" s="46" t="s">
        <v>14</v>
      </c>
    </row>
    <row r="881">
      <c r="A881" s="32" t="s">
        <v>15</v>
      </c>
      <c r="D881" s="46" t="s">
        <v>16</v>
      </c>
      <c r="I881" s="32" t="s">
        <v>17</v>
      </c>
      <c r="J881" s="46" t="s">
        <v>18</v>
      </c>
    </row>
    <row r="882" ht="45.0" customHeight="true">
      <c r="A882" s="32" t="s">
        <v>19</v>
      </c>
      <c r="D882" s="46" t="s">
        <v>20</v>
      </c>
    </row>
    <row r="883" ht="15.0" customHeight="true">
      <c r="A883" s="32" t="s">
        <v>21</v>
      </c>
      <c r="D883" s="46" t="s">
        <v>22</v>
      </c>
    </row>
    <row r="884" ht="15.0" customHeight="true">
      <c r="A884" s="32" t="s">
        <v>23</v>
      </c>
      <c r="D884" s="46" t="s">
        <v>24</v>
      </c>
    </row>
    <row r="885">
      <c r="A885" s="32" t="s">
        <v>25</v>
      </c>
      <c r="D885" s="46" t="s">
        <v>26</v>
      </c>
    </row>
    <row r="886">
      <c r="A886" s="32" t="s">
        <v>27</v>
      </c>
      <c r="D886" s="46" t="s">
        <v>28</v>
      </c>
    </row>
    <row r="888">
      <c r="A888" s="28" t="s">
        <v>30</v>
      </c>
      <c r="B888" s="29" t="s">
        <v>31</v>
      </c>
      <c r="C888" s="29"/>
      <c r="D888" s="29"/>
      <c r="E888" s="28" t="s">
        <v>32</v>
      </c>
      <c r="F888" s="28" t="s">
        <v>33</v>
      </c>
      <c r="G888" s="30" t="s">
        <v>34</v>
      </c>
      <c r="H888" s="30" t="s">
        <v>35</v>
      </c>
      <c r="I888" s="31" t="s">
        <v>36</v>
      </c>
      <c r="J888" s="30" t="s">
        <v>37</v>
      </c>
    </row>
    <row r="889" ht="285.0" customHeight="true">
      <c r="A889" s="35" t="s">
        <v>310</v>
      </c>
      <c r="B889" s="41" t="s">
        <v>311</v>
      </c>
      <c r="C889" s="41"/>
      <c r="D889" s="41"/>
      <c r="E889" s="35" t="s">
        <v>95</v>
      </c>
      <c r="F889" s="38" t="s">
        <v>312</v>
      </c>
      <c r="G889" t="n" s="37">
        <v>10.6</v>
      </c>
      <c r="H889" t="n" s="37">
        <v>4240.0</v>
      </c>
      <c r="I889" t="n" s="39"/>
      <c r="J889" t="n" s="37">
        <f>TRUNC((F889*TRUNC(I889,2)),2)</f>
      </c>
      <c r="K889" s="36" t="s">
        <v>313</v>
      </c>
    </row>
    <row r="890" ht="195.0" customHeight="true">
      <c r="A890" s="35" t="s">
        <v>314</v>
      </c>
      <c r="B890" s="41" t="s">
        <v>315</v>
      </c>
      <c r="C890" s="41"/>
      <c r="D890" s="41"/>
      <c r="E890" s="35" t="s">
        <v>77</v>
      </c>
      <c r="F890" s="38" t="s">
        <v>316</v>
      </c>
      <c r="G890" t="n" s="37">
        <v>24.21</v>
      </c>
      <c r="H890" t="n" s="37">
        <v>384.21</v>
      </c>
      <c r="I890" t="n" s="39"/>
      <c r="J890" t="n" s="37">
        <f>TRUNC((F890*TRUNC(I890,2)),2)</f>
      </c>
      <c r="K890" s="36" t="s">
        <v>317</v>
      </c>
    </row>
    <row r="894">
      <c r="C894" s="16" t="s">
        <v>0</v>
      </c>
      <c r="I894" s="20" t="s">
        <v>3</v>
      </c>
      <c r="J894" s="19">
        <f>IF(J1 = "","",J1)</f>
      </c>
    </row>
    <row r="895">
      <c r="C895" s="16" t="s">
        <v>1</v>
      </c>
      <c r="J895" s="17" t="s">
        <v>2121</v>
      </c>
    </row>
    <row r="896">
      <c r="C896" s="16" t="s">
        <v>2</v>
      </c>
    </row>
    <row r="898">
      <c r="A898" s="32" t="s">
        <v>9</v>
      </c>
      <c r="D898" s="46" t="s">
        <v>10</v>
      </c>
    </row>
    <row r="899">
      <c r="A899" s="32" t="s">
        <v>11</v>
      </c>
      <c r="D899" s="46">
        <f>IF(D6 = "","",D6)</f>
      </c>
    </row>
    <row r="900">
      <c r="A900" s="32" t="s">
        <v>12</v>
      </c>
      <c r="D900" s="46">
        <f>IF(D7 = "","",D7)</f>
      </c>
      <c r="J900" s="32"/>
      <c r="K900" s="32"/>
      <c r="L900" s="32"/>
      <c r="M900" s="32"/>
    </row>
    <row r="901">
      <c r="A901" s="32" t="s">
        <v>13</v>
      </c>
      <c r="D901" s="46" t="s">
        <v>14</v>
      </c>
    </row>
    <row r="902">
      <c r="A902" s="32" t="s">
        <v>15</v>
      </c>
      <c r="D902" s="46" t="s">
        <v>16</v>
      </c>
      <c r="I902" s="32" t="s">
        <v>17</v>
      </c>
      <c r="J902" s="46" t="s">
        <v>18</v>
      </c>
    </row>
    <row r="903" ht="45.0" customHeight="true">
      <c r="A903" s="32" t="s">
        <v>19</v>
      </c>
      <c r="D903" s="46" t="s">
        <v>20</v>
      </c>
    </row>
    <row r="904" ht="15.0" customHeight="true">
      <c r="A904" s="32" t="s">
        <v>21</v>
      </c>
      <c r="D904" s="46" t="s">
        <v>22</v>
      </c>
    </row>
    <row r="905" ht="15.0" customHeight="true">
      <c r="A905" s="32" t="s">
        <v>23</v>
      </c>
      <c r="D905" s="46" t="s">
        <v>24</v>
      </c>
    </row>
    <row r="906">
      <c r="A906" s="32" t="s">
        <v>25</v>
      </c>
      <c r="D906" s="46" t="s">
        <v>26</v>
      </c>
    </row>
    <row r="907">
      <c r="A907" s="32" t="s">
        <v>27</v>
      </c>
      <c r="D907" s="46" t="s">
        <v>28</v>
      </c>
    </row>
    <row r="909">
      <c r="A909" s="28" t="s">
        <v>30</v>
      </c>
      <c r="B909" s="29" t="s">
        <v>31</v>
      </c>
      <c r="C909" s="29"/>
      <c r="D909" s="29"/>
      <c r="E909" s="28" t="s">
        <v>32</v>
      </c>
      <c r="F909" s="28" t="s">
        <v>33</v>
      </c>
      <c r="G909" s="30" t="s">
        <v>34</v>
      </c>
      <c r="H909" s="30" t="s">
        <v>35</v>
      </c>
      <c r="I909" s="31" t="s">
        <v>36</v>
      </c>
      <c r="J909" s="30" t="s">
        <v>37</v>
      </c>
    </row>
    <row r="910" ht="60.0" customHeight="true">
      <c r="A910" s="35" t="s">
        <v>318</v>
      </c>
      <c r="B910" s="41" t="s">
        <v>319</v>
      </c>
      <c r="C910" s="41"/>
      <c r="D910" s="41"/>
      <c r="E910" s="35" t="s">
        <v>95</v>
      </c>
      <c r="F910" s="38" t="s">
        <v>320</v>
      </c>
      <c r="G910" t="n" s="37">
        <v>5.78</v>
      </c>
      <c r="H910" t="n" s="37">
        <v>231.08</v>
      </c>
      <c r="I910" t="n" s="39"/>
      <c r="J910" t="n" s="37">
        <f>TRUNC((F910*TRUNC(I910,2)),2)</f>
      </c>
      <c r="K910" s="36" t="s">
        <v>321</v>
      </c>
    </row>
    <row r="911" ht="75.0" customHeight="true">
      <c r="A911" s="35" t="s">
        <v>322</v>
      </c>
      <c r="B911" s="41" t="s">
        <v>323</v>
      </c>
      <c r="C911" s="41"/>
      <c r="D911" s="41"/>
      <c r="E911" s="35" t="s">
        <v>40</v>
      </c>
      <c r="F911" s="38" t="s">
        <v>324</v>
      </c>
      <c r="G911" t="n" s="37">
        <v>30.22</v>
      </c>
      <c r="H911" t="n" s="37">
        <v>332.42</v>
      </c>
      <c r="I911" t="n" s="39"/>
      <c r="J911" t="n" s="37">
        <f>TRUNC((F911*TRUNC(I911,2)),2)</f>
      </c>
      <c r="K911" s="36" t="s">
        <v>325</v>
      </c>
    </row>
    <row r="912" ht="75.0" customHeight="true">
      <c r="A912" s="35" t="s">
        <v>326</v>
      </c>
      <c r="B912" s="41" t="s">
        <v>327</v>
      </c>
      <c r="C912" s="41"/>
      <c r="D912" s="41"/>
      <c r="E912" s="35" t="s">
        <v>283</v>
      </c>
      <c r="F912" s="38" t="s">
        <v>328</v>
      </c>
      <c r="G912" t="n" s="37">
        <v>4.84</v>
      </c>
      <c r="H912" t="n" s="37">
        <v>60.45</v>
      </c>
      <c r="I912" t="n" s="39"/>
      <c r="J912" t="n" s="37">
        <f>TRUNC((F912*TRUNC(I912,2)),2)</f>
      </c>
      <c r="K912" s="36" t="s">
        <v>329</v>
      </c>
    </row>
    <row r="913" ht="60.0" customHeight="true">
      <c r="A913" s="35" t="s">
        <v>330</v>
      </c>
      <c r="B913" s="41" t="s">
        <v>331</v>
      </c>
      <c r="C913" s="41"/>
      <c r="D913" s="41"/>
      <c r="E913" s="35" t="s">
        <v>40</v>
      </c>
      <c r="F913" s="38" t="s">
        <v>332</v>
      </c>
      <c r="G913" t="n" s="37">
        <v>36.27</v>
      </c>
      <c r="H913" t="n" s="37">
        <v>580.32</v>
      </c>
      <c r="I913" t="n" s="39"/>
      <c r="J913" t="n" s="37">
        <f>TRUNC((F913*TRUNC(I913,2)),2)</f>
      </c>
      <c r="K913" s="36" t="s">
        <v>333</v>
      </c>
    </row>
    <row r="914" ht="210.0" customHeight="true">
      <c r="A914" s="35" t="s">
        <v>334</v>
      </c>
      <c r="B914" s="41" t="s">
        <v>335</v>
      </c>
      <c r="C914" s="41"/>
      <c r="D914" s="41"/>
      <c r="E914" s="35" t="s">
        <v>95</v>
      </c>
      <c r="F914" s="38" t="s">
        <v>336</v>
      </c>
      <c r="G914" t="n" s="37">
        <v>2.88</v>
      </c>
      <c r="H914" t="n" s="37">
        <v>1208.59</v>
      </c>
      <c r="I914" t="n" s="39"/>
      <c r="J914" t="n" s="37">
        <f>TRUNC((F914*TRUNC(I914,2)),2)</f>
      </c>
      <c r="K914" s="36" t="s">
        <v>337</v>
      </c>
    </row>
    <row r="918">
      <c r="C918" s="16" t="s">
        <v>0</v>
      </c>
      <c r="I918" s="20" t="s">
        <v>3</v>
      </c>
      <c r="J918" s="19">
        <f>IF(J1 = "","",J1)</f>
      </c>
    </row>
    <row r="919">
      <c r="C919" s="16" t="s">
        <v>1</v>
      </c>
      <c r="J919" s="17" t="s">
        <v>2122</v>
      </c>
    </row>
    <row r="920">
      <c r="C920" s="16" t="s">
        <v>2</v>
      </c>
    </row>
    <row r="922">
      <c r="A922" s="32" t="s">
        <v>9</v>
      </c>
      <c r="D922" s="46" t="s">
        <v>10</v>
      </c>
    </row>
    <row r="923">
      <c r="A923" s="32" t="s">
        <v>11</v>
      </c>
      <c r="D923" s="46">
        <f>IF(D6 = "","",D6)</f>
      </c>
    </row>
    <row r="924">
      <c r="A924" s="32" t="s">
        <v>12</v>
      </c>
      <c r="D924" s="46">
        <f>IF(D7 = "","",D7)</f>
      </c>
      <c r="J924" s="32"/>
      <c r="K924" s="32"/>
      <c r="L924" s="32"/>
      <c r="M924" s="32"/>
    </row>
    <row r="925">
      <c r="A925" s="32" t="s">
        <v>13</v>
      </c>
      <c r="D925" s="46" t="s">
        <v>14</v>
      </c>
    </row>
    <row r="926">
      <c r="A926" s="32" t="s">
        <v>15</v>
      </c>
      <c r="D926" s="46" t="s">
        <v>16</v>
      </c>
      <c r="I926" s="32" t="s">
        <v>17</v>
      </c>
      <c r="J926" s="46" t="s">
        <v>18</v>
      </c>
    </row>
    <row r="927" ht="45.0" customHeight="true">
      <c r="A927" s="32" t="s">
        <v>19</v>
      </c>
      <c r="D927" s="46" t="s">
        <v>20</v>
      </c>
    </row>
    <row r="928" ht="15.0" customHeight="true">
      <c r="A928" s="32" t="s">
        <v>21</v>
      </c>
      <c r="D928" s="46" t="s">
        <v>22</v>
      </c>
    </row>
    <row r="929" ht="15.0" customHeight="true">
      <c r="A929" s="32" t="s">
        <v>23</v>
      </c>
      <c r="D929" s="46" t="s">
        <v>24</v>
      </c>
    </row>
    <row r="930">
      <c r="A930" s="32" t="s">
        <v>25</v>
      </c>
      <c r="D930" s="46" t="s">
        <v>26</v>
      </c>
    </row>
    <row r="931">
      <c r="A931" s="32" t="s">
        <v>27</v>
      </c>
      <c r="D931" s="46" t="s">
        <v>28</v>
      </c>
    </row>
    <row r="933">
      <c r="A933" s="28" t="s">
        <v>30</v>
      </c>
      <c r="B933" s="29" t="s">
        <v>31</v>
      </c>
      <c r="C933" s="29"/>
      <c r="D933" s="29"/>
      <c r="E933" s="28" t="s">
        <v>32</v>
      </c>
      <c r="F933" s="28" t="s">
        <v>33</v>
      </c>
      <c r="G933" s="30" t="s">
        <v>34</v>
      </c>
      <c r="H933" s="30" t="s">
        <v>35</v>
      </c>
      <c r="I933" s="31" t="s">
        <v>36</v>
      </c>
      <c r="J933" s="30" t="s">
        <v>37</v>
      </c>
    </row>
    <row r="934" ht="165.0" customHeight="true">
      <c r="A934" s="35" t="s">
        <v>338</v>
      </c>
      <c r="B934" s="41" t="s">
        <v>339</v>
      </c>
      <c r="C934" s="41"/>
      <c r="D934" s="41"/>
      <c r="E934" s="35" t="s">
        <v>283</v>
      </c>
      <c r="F934" s="38" t="s">
        <v>340</v>
      </c>
      <c r="G934" t="n" s="37">
        <v>50.35</v>
      </c>
      <c r="H934" t="n" s="37">
        <v>18316.82</v>
      </c>
      <c r="I934" t="n" s="39"/>
      <c r="J934" t="n" s="37">
        <f>TRUNC((F934*TRUNC(I934,2)),2)</f>
      </c>
      <c r="K934" s="36" t="s">
        <v>341</v>
      </c>
    </row>
    <row r="935" ht="135.0" customHeight="true">
      <c r="A935" s="35" t="s">
        <v>342</v>
      </c>
      <c r="B935" s="41" t="s">
        <v>343</v>
      </c>
      <c r="C935" s="41"/>
      <c r="D935" s="41"/>
      <c r="E935" s="35" t="s">
        <v>283</v>
      </c>
      <c r="F935" s="38" t="s">
        <v>340</v>
      </c>
      <c r="G935" t="n" s="37">
        <v>104.52</v>
      </c>
      <c r="H935" t="n" s="37">
        <v>38023.33</v>
      </c>
      <c r="I935" t="n" s="39"/>
      <c r="J935" t="n" s="37">
        <f>TRUNC((F935*TRUNC(I935,2)),2)</f>
      </c>
      <c r="K935" s="36" t="s">
        <v>344</v>
      </c>
    </row>
    <row r="936">
      <c r="G936" s="45" t="s">
        <v>43</v>
      </c>
      <c r="H936" s="44" t="s">
        <v>345</v>
      </c>
      <c r="I936" s="45" t="s">
        <v>43</v>
      </c>
      <c r="J936" s="44" t="n">
        <f>SUM(J504:J505,J530:J531,J556,J589:J590,J609:J610,J633:J634,J655:J656,J678:J679,J703:J704,J731:J732,J758:J759,J786:J787,J813:J814,J832:J833,J854,J889:J890,J910:J914,J934:J935)</f>
      </c>
    </row>
    <row r="938">
      <c r="A938" s="43" t="s">
        <v>346</v>
      </c>
    </row>
    <row r="940">
      <c r="A940" s="28" t="s">
        <v>30</v>
      </c>
      <c r="B940" s="29" t="s">
        <v>31</v>
      </c>
      <c r="C940" s="29"/>
      <c r="D940" s="29"/>
      <c r="E940" s="28" t="s">
        <v>32</v>
      </c>
      <c r="F940" s="28" t="s">
        <v>33</v>
      </c>
      <c r="G940" s="30" t="s">
        <v>34</v>
      </c>
      <c r="H940" s="30" t="s">
        <v>35</v>
      </c>
      <c r="I940" s="31" t="s">
        <v>36</v>
      </c>
      <c r="J940" s="30" t="s">
        <v>37</v>
      </c>
    </row>
    <row r="941" ht="135.0" customHeight="true">
      <c r="A941" s="35" t="s">
        <v>347</v>
      </c>
      <c r="B941" s="41" t="s">
        <v>348</v>
      </c>
      <c r="C941" s="41"/>
      <c r="D941" s="41"/>
      <c r="E941" s="35" t="s">
        <v>77</v>
      </c>
      <c r="F941" s="38" t="s">
        <v>349</v>
      </c>
      <c r="G941" t="n" s="37">
        <v>12.49</v>
      </c>
      <c r="H941" t="n" s="37">
        <v>5550.18</v>
      </c>
      <c r="I941" t="n" s="39"/>
      <c r="J941" t="n" s="37">
        <f>TRUNC((F941*TRUNC(I941,2)),2)</f>
      </c>
      <c r="K941" s="36" t="s">
        <v>350</v>
      </c>
    </row>
    <row r="943">
      <c r="C943" s="16" t="s">
        <v>0</v>
      </c>
      <c r="I943" s="20" t="s">
        <v>3</v>
      </c>
      <c r="J943" s="19">
        <f>IF(J1 = "","",J1)</f>
      </c>
    </row>
    <row r="944">
      <c r="C944" s="16" t="s">
        <v>1</v>
      </c>
      <c r="J944" s="17" t="s">
        <v>2123</v>
      </c>
    </row>
    <row r="945">
      <c r="C945" s="16" t="s">
        <v>2</v>
      </c>
    </row>
    <row r="947">
      <c r="A947" s="32" t="s">
        <v>9</v>
      </c>
      <c r="D947" s="46" t="s">
        <v>10</v>
      </c>
    </row>
    <row r="948">
      <c r="A948" s="32" t="s">
        <v>11</v>
      </c>
      <c r="D948" s="46">
        <f>IF(D6 = "","",D6)</f>
      </c>
    </row>
    <row r="949">
      <c r="A949" s="32" t="s">
        <v>12</v>
      </c>
      <c r="D949" s="46">
        <f>IF(D7 = "","",D7)</f>
      </c>
      <c r="J949" s="32"/>
      <c r="K949" s="32"/>
      <c r="L949" s="32"/>
      <c r="M949" s="32"/>
    </row>
    <row r="950">
      <c r="A950" s="32" t="s">
        <v>13</v>
      </c>
      <c r="D950" s="46" t="s">
        <v>14</v>
      </c>
    </row>
    <row r="951">
      <c r="A951" s="32" t="s">
        <v>15</v>
      </c>
      <c r="D951" s="46" t="s">
        <v>16</v>
      </c>
      <c r="I951" s="32" t="s">
        <v>17</v>
      </c>
      <c r="J951" s="46" t="s">
        <v>18</v>
      </c>
    </row>
    <row r="952" ht="45.0" customHeight="true">
      <c r="A952" s="32" t="s">
        <v>19</v>
      </c>
      <c r="D952" s="46" t="s">
        <v>20</v>
      </c>
    </row>
    <row r="953" ht="15.0" customHeight="true">
      <c r="A953" s="32" t="s">
        <v>21</v>
      </c>
      <c r="D953" s="46" t="s">
        <v>22</v>
      </c>
    </row>
    <row r="954" ht="15.0" customHeight="true">
      <c r="A954" s="32" t="s">
        <v>23</v>
      </c>
      <c r="D954" s="46" t="s">
        <v>24</v>
      </c>
    </row>
    <row r="955">
      <c r="A955" s="32" t="s">
        <v>25</v>
      </c>
      <c r="D955" s="46" t="s">
        <v>26</v>
      </c>
    </row>
    <row r="956">
      <c r="A956" s="32" t="s">
        <v>27</v>
      </c>
      <c r="D956" s="46" t="s">
        <v>28</v>
      </c>
    </row>
    <row r="958">
      <c r="A958" s="28" t="s">
        <v>30</v>
      </c>
      <c r="B958" s="29" t="s">
        <v>31</v>
      </c>
      <c r="C958" s="29"/>
      <c r="D958" s="29"/>
      <c r="E958" s="28" t="s">
        <v>32</v>
      </c>
      <c r="F958" s="28" t="s">
        <v>33</v>
      </c>
      <c r="G958" s="30" t="s">
        <v>34</v>
      </c>
      <c r="H958" s="30" t="s">
        <v>35</v>
      </c>
      <c r="I958" s="31" t="s">
        <v>36</v>
      </c>
      <c r="J958" s="30" t="s">
        <v>37</v>
      </c>
    </row>
    <row r="959" ht="165.0" customHeight="true">
      <c r="A959" s="35" t="s">
        <v>338</v>
      </c>
      <c r="B959" s="41" t="s">
        <v>339</v>
      </c>
      <c r="C959" s="41"/>
      <c r="D959" s="41"/>
      <c r="E959" s="35" t="s">
        <v>283</v>
      </c>
      <c r="F959" s="38" t="s">
        <v>351</v>
      </c>
      <c r="G959" t="n" s="37">
        <v>50.35</v>
      </c>
      <c r="H959" t="n" s="37">
        <v>2908.71</v>
      </c>
      <c r="I959" t="n" s="39"/>
      <c r="J959" t="n" s="37">
        <f>TRUNC((F959*TRUNC(I959,2)),2)</f>
      </c>
      <c r="K959" s="36" t="s">
        <v>352</v>
      </c>
    </row>
    <row r="960" ht="135.0" customHeight="true">
      <c r="A960" s="35" t="s">
        <v>342</v>
      </c>
      <c r="B960" s="41" t="s">
        <v>343</v>
      </c>
      <c r="C960" s="41"/>
      <c r="D960" s="41"/>
      <c r="E960" s="35" t="s">
        <v>283</v>
      </c>
      <c r="F960" s="38" t="s">
        <v>351</v>
      </c>
      <c r="G960" t="n" s="37">
        <v>104.52</v>
      </c>
      <c r="H960" t="n" s="37">
        <v>6038.12</v>
      </c>
      <c r="I960" t="n" s="39"/>
      <c r="J960" t="n" s="37">
        <f>TRUNC((F960*TRUNC(I960,2)),2)</f>
      </c>
      <c r="K960" s="36" t="s">
        <v>353</v>
      </c>
    </row>
    <row r="961">
      <c r="G961" s="45" t="s">
        <v>43</v>
      </c>
      <c r="H961" s="44" t="s">
        <v>354</v>
      </c>
      <c r="I961" s="45" t="s">
        <v>43</v>
      </c>
      <c r="J961" s="44" t="n">
        <f>SUM(J941,J959:J960)</f>
      </c>
    </row>
    <row r="963">
      <c r="A963" s="43" t="s">
        <v>355</v>
      </c>
    </row>
    <row r="965">
      <c r="A965" s="28" t="s">
        <v>30</v>
      </c>
      <c r="B965" s="29" t="s">
        <v>31</v>
      </c>
      <c r="C965" s="29"/>
      <c r="D965" s="29"/>
      <c r="E965" s="28" t="s">
        <v>32</v>
      </c>
      <c r="F965" s="28" t="s">
        <v>33</v>
      </c>
      <c r="G965" s="30" t="s">
        <v>34</v>
      </c>
      <c r="H965" s="30" t="s">
        <v>35</v>
      </c>
      <c r="I965" s="31" t="s">
        <v>36</v>
      </c>
      <c r="J965" s="30" t="s">
        <v>37</v>
      </c>
    </row>
    <row r="966" ht="105.0" customHeight="true">
      <c r="A966" s="35" t="s">
        <v>356</v>
      </c>
      <c r="B966" s="41" t="s">
        <v>357</v>
      </c>
      <c r="C966" s="41"/>
      <c r="D966" s="41"/>
      <c r="E966" s="35" t="s">
        <v>283</v>
      </c>
      <c r="F966" s="38" t="s">
        <v>358</v>
      </c>
      <c r="G966" t="n" s="37">
        <v>86.66</v>
      </c>
      <c r="H966" t="n" s="37">
        <v>97.05</v>
      </c>
      <c r="I966" t="n" s="39"/>
      <c r="J966" t="n" s="37">
        <f>TRUNC((F966*TRUNC(I966,2)),2)</f>
      </c>
      <c r="K966" s="36" t="s">
        <v>359</v>
      </c>
    </row>
    <row r="970">
      <c r="C970" s="16" t="s">
        <v>0</v>
      </c>
      <c r="I970" s="20" t="s">
        <v>3</v>
      </c>
      <c r="J970" s="19">
        <f>IF(J1 = "","",J1)</f>
      </c>
    </row>
    <row r="971">
      <c r="C971" s="16" t="s">
        <v>1</v>
      </c>
      <c r="J971" s="17" t="s">
        <v>2124</v>
      </c>
    </row>
    <row r="972">
      <c r="C972" s="16" t="s">
        <v>2</v>
      </c>
    </row>
    <row r="974">
      <c r="A974" s="32" t="s">
        <v>9</v>
      </c>
      <c r="D974" s="46" t="s">
        <v>10</v>
      </c>
    </row>
    <row r="975">
      <c r="A975" s="32" t="s">
        <v>11</v>
      </c>
      <c r="D975" s="46">
        <f>IF(D6 = "","",D6)</f>
      </c>
    </row>
    <row r="976">
      <c r="A976" s="32" t="s">
        <v>12</v>
      </c>
      <c r="D976" s="46">
        <f>IF(D7 = "","",D7)</f>
      </c>
      <c r="J976" s="32"/>
      <c r="K976" s="32"/>
      <c r="L976" s="32"/>
      <c r="M976" s="32"/>
    </row>
    <row r="977">
      <c r="A977" s="32" t="s">
        <v>13</v>
      </c>
      <c r="D977" s="46" t="s">
        <v>14</v>
      </c>
    </row>
    <row r="978">
      <c r="A978" s="32" t="s">
        <v>15</v>
      </c>
      <c r="D978" s="46" t="s">
        <v>16</v>
      </c>
      <c r="I978" s="32" t="s">
        <v>17</v>
      </c>
      <c r="J978" s="46" t="s">
        <v>18</v>
      </c>
    </row>
    <row r="979" ht="45.0" customHeight="true">
      <c r="A979" s="32" t="s">
        <v>19</v>
      </c>
      <c r="D979" s="46" t="s">
        <v>20</v>
      </c>
    </row>
    <row r="980" ht="15.0" customHeight="true">
      <c r="A980" s="32" t="s">
        <v>21</v>
      </c>
      <c r="D980" s="46" t="s">
        <v>22</v>
      </c>
    </row>
    <row r="981" ht="15.0" customHeight="true">
      <c r="A981" s="32" t="s">
        <v>23</v>
      </c>
      <c r="D981" s="46" t="s">
        <v>24</v>
      </c>
    </row>
    <row r="982">
      <c r="A982" s="32" t="s">
        <v>25</v>
      </c>
      <c r="D982" s="46" t="s">
        <v>26</v>
      </c>
    </row>
    <row r="983">
      <c r="A983" s="32" t="s">
        <v>27</v>
      </c>
      <c r="D983" s="46" t="s">
        <v>28</v>
      </c>
    </row>
    <row r="985">
      <c r="A985" s="28" t="s">
        <v>30</v>
      </c>
      <c r="B985" s="29" t="s">
        <v>31</v>
      </c>
      <c r="C985" s="29"/>
      <c r="D985" s="29"/>
      <c r="E985" s="28" t="s">
        <v>32</v>
      </c>
      <c r="F985" s="28" t="s">
        <v>33</v>
      </c>
      <c r="G985" s="30" t="s">
        <v>34</v>
      </c>
      <c r="H985" s="30" t="s">
        <v>35</v>
      </c>
      <c r="I985" s="31" t="s">
        <v>36</v>
      </c>
      <c r="J985" s="30" t="s">
        <v>37</v>
      </c>
    </row>
    <row r="986" ht="75.0" customHeight="true">
      <c r="A986" s="35" t="s">
        <v>360</v>
      </c>
      <c r="B986" s="41" t="s">
        <v>361</v>
      </c>
      <c r="C986" s="41"/>
      <c r="D986" s="41"/>
      <c r="E986" s="35" t="s">
        <v>283</v>
      </c>
      <c r="F986" s="38" t="s">
        <v>362</v>
      </c>
      <c r="G986" t="n" s="37">
        <v>431.34</v>
      </c>
      <c r="H986" t="n" s="37">
        <v>1250.88</v>
      </c>
      <c r="I986" t="n" s="39"/>
      <c r="J986" t="n" s="37">
        <f>TRUNC((F986*TRUNC(I986,2)),2)</f>
      </c>
      <c r="K986" s="36" t="s">
        <v>363</v>
      </c>
    </row>
    <row r="987" ht="120.0" customHeight="true">
      <c r="A987" s="35" t="s">
        <v>364</v>
      </c>
      <c r="B987" s="41" t="s">
        <v>365</v>
      </c>
      <c r="C987" s="41"/>
      <c r="D987" s="41"/>
      <c r="E987" s="35" t="s">
        <v>95</v>
      </c>
      <c r="F987" s="38" t="s">
        <v>366</v>
      </c>
      <c r="G987" t="n" s="37">
        <v>298.58</v>
      </c>
      <c r="H987" t="n" s="37">
        <v>2239.35</v>
      </c>
      <c r="I987" t="n" s="39"/>
      <c r="J987" t="n" s="37">
        <f>TRUNC((F987*TRUNC(I987,2)),2)</f>
      </c>
      <c r="K987" s="36" t="s">
        <v>367</v>
      </c>
    </row>
    <row r="988" ht="90.0" customHeight="true">
      <c r="A988" s="35" t="s">
        <v>368</v>
      </c>
      <c r="B988" s="41" t="s">
        <v>369</v>
      </c>
      <c r="C988" s="41"/>
      <c r="D988" s="41"/>
      <c r="E988" s="35" t="s">
        <v>77</v>
      </c>
      <c r="F988" s="38" t="s">
        <v>370</v>
      </c>
      <c r="G988" t="n" s="37">
        <v>29.21</v>
      </c>
      <c r="H988" t="n" s="37">
        <v>45.27</v>
      </c>
      <c r="I988" t="n" s="39"/>
      <c r="J988" t="n" s="37">
        <f>TRUNC((F988*TRUNC(I988,2)),2)</f>
      </c>
      <c r="K988" s="36" t="s">
        <v>371</v>
      </c>
    </row>
    <row r="989" ht="195.0" customHeight="true">
      <c r="A989" s="35" t="s">
        <v>372</v>
      </c>
      <c r="B989" s="41" t="s">
        <v>373</v>
      </c>
      <c r="C989" s="41"/>
      <c r="D989" s="41"/>
      <c r="E989" s="35" t="s">
        <v>77</v>
      </c>
      <c r="F989" s="38" t="s">
        <v>374</v>
      </c>
      <c r="G989" t="n" s="37">
        <v>335.61</v>
      </c>
      <c r="H989" t="n" s="37">
        <v>2604.33</v>
      </c>
      <c r="I989" t="n" s="39"/>
      <c r="J989" t="n" s="37">
        <f>TRUNC((F989*TRUNC(I989,2)),2)</f>
      </c>
      <c r="K989" s="36" t="s">
        <v>375</v>
      </c>
    </row>
    <row r="993">
      <c r="C993" s="16" t="s">
        <v>0</v>
      </c>
      <c r="I993" s="20" t="s">
        <v>3</v>
      </c>
      <c r="J993" s="19">
        <f>IF(J1 = "","",J1)</f>
      </c>
    </row>
    <row r="994">
      <c r="C994" s="16" t="s">
        <v>1</v>
      </c>
      <c r="J994" s="17" t="s">
        <v>2125</v>
      </c>
    </row>
    <row r="995">
      <c r="C995" s="16" t="s">
        <v>2</v>
      </c>
    </row>
    <row r="997">
      <c r="A997" s="32" t="s">
        <v>9</v>
      </c>
      <c r="D997" s="46" t="s">
        <v>10</v>
      </c>
    </row>
    <row r="998">
      <c r="A998" s="32" t="s">
        <v>11</v>
      </c>
      <c r="D998" s="46">
        <f>IF(D6 = "","",D6)</f>
      </c>
    </row>
    <row r="999">
      <c r="A999" s="32" t="s">
        <v>12</v>
      </c>
      <c r="D999" s="46">
        <f>IF(D7 = "","",D7)</f>
      </c>
      <c r="J999" s="32"/>
      <c r="K999" s="32"/>
      <c r="L999" s="32"/>
      <c r="M999" s="32"/>
    </row>
    <row r="1000">
      <c r="A1000" s="32" t="s">
        <v>13</v>
      </c>
      <c r="D1000" s="46" t="s">
        <v>14</v>
      </c>
    </row>
    <row r="1001">
      <c r="A1001" s="32" t="s">
        <v>15</v>
      </c>
      <c r="D1001" s="46" t="s">
        <v>16</v>
      </c>
      <c r="I1001" s="32" t="s">
        <v>17</v>
      </c>
      <c r="J1001" s="46" t="s">
        <v>18</v>
      </c>
    </row>
    <row r="1002" ht="45.0" customHeight="true">
      <c r="A1002" s="32" t="s">
        <v>19</v>
      </c>
      <c r="D1002" s="46" t="s">
        <v>20</v>
      </c>
    </row>
    <row r="1003" ht="15.0" customHeight="true">
      <c r="A1003" s="32" t="s">
        <v>21</v>
      </c>
      <c r="D1003" s="46" t="s">
        <v>22</v>
      </c>
    </row>
    <row r="1004" ht="15.0" customHeight="true">
      <c r="A1004" s="32" t="s">
        <v>23</v>
      </c>
      <c r="D1004" s="46" t="s">
        <v>24</v>
      </c>
    </row>
    <row r="1005">
      <c r="A1005" s="32" t="s">
        <v>25</v>
      </c>
      <c r="D1005" s="46" t="s">
        <v>26</v>
      </c>
    </row>
    <row r="1006">
      <c r="A1006" s="32" t="s">
        <v>27</v>
      </c>
      <c r="D1006" s="46" t="s">
        <v>28</v>
      </c>
    </row>
    <row r="1008">
      <c r="A1008" s="28" t="s">
        <v>30</v>
      </c>
      <c r="B1008" s="29" t="s">
        <v>31</v>
      </c>
      <c r="C1008" s="29"/>
      <c r="D1008" s="29"/>
      <c r="E1008" s="28" t="s">
        <v>32</v>
      </c>
      <c r="F1008" s="28" t="s">
        <v>33</v>
      </c>
      <c r="G1008" s="30" t="s">
        <v>34</v>
      </c>
      <c r="H1008" s="30" t="s">
        <v>35</v>
      </c>
      <c r="I1008" s="31" t="s">
        <v>36</v>
      </c>
      <c r="J1008" s="30" t="s">
        <v>37</v>
      </c>
    </row>
    <row r="1009" ht="90.0" customHeight="true">
      <c r="A1009" s="35" t="s">
        <v>376</v>
      </c>
      <c r="B1009" s="41" t="s">
        <v>377</v>
      </c>
      <c r="C1009" s="41"/>
      <c r="D1009" s="41"/>
      <c r="E1009" s="35" t="s">
        <v>77</v>
      </c>
      <c r="F1009" s="38" t="s">
        <v>378</v>
      </c>
      <c r="G1009" t="n" s="37">
        <v>82.57</v>
      </c>
      <c r="H1009" t="n" s="37">
        <v>2303.7</v>
      </c>
      <c r="I1009" t="n" s="39"/>
      <c r="J1009" t="n" s="37">
        <f>TRUNC((F1009*TRUNC(I1009,2)),2)</f>
      </c>
      <c r="K1009" s="36" t="s">
        <v>379</v>
      </c>
    </row>
    <row r="1010" ht="90.0" customHeight="true">
      <c r="A1010" s="35" t="s">
        <v>380</v>
      </c>
      <c r="B1010" s="41" t="s">
        <v>381</v>
      </c>
      <c r="C1010" s="41"/>
      <c r="D1010" s="41"/>
      <c r="E1010" s="35" t="s">
        <v>382</v>
      </c>
      <c r="F1010" s="38" t="s">
        <v>383</v>
      </c>
      <c r="G1010" t="n" s="37">
        <v>14.44</v>
      </c>
      <c r="H1010" t="n" s="37">
        <v>4837.4</v>
      </c>
      <c r="I1010" t="n" s="39"/>
      <c r="J1010" t="n" s="37">
        <f>TRUNC((F1010*TRUNC(I1010,2)),2)</f>
      </c>
      <c r="K1010" s="36" t="s">
        <v>384</v>
      </c>
    </row>
    <row r="1011" ht="180.0" customHeight="true">
      <c r="A1011" s="35" t="s">
        <v>385</v>
      </c>
      <c r="B1011" s="41" t="s">
        <v>386</v>
      </c>
      <c r="C1011" s="41"/>
      <c r="D1011" s="41"/>
      <c r="E1011" s="35" t="s">
        <v>283</v>
      </c>
      <c r="F1011" s="38" t="s">
        <v>387</v>
      </c>
      <c r="G1011" t="n" s="37">
        <v>986.3</v>
      </c>
      <c r="H1011" t="n" s="37">
        <v>3353.42</v>
      </c>
      <c r="I1011" t="n" s="39"/>
      <c r="J1011" t="n" s="37">
        <f>TRUNC((F1011*TRUNC(I1011,2)),2)</f>
      </c>
      <c r="K1011" s="36" t="s">
        <v>388</v>
      </c>
    </row>
    <row r="1023">
      <c r="C1023" s="16" t="s">
        <v>0</v>
      </c>
      <c r="I1023" s="20" t="s">
        <v>3</v>
      </c>
      <c r="J1023" s="19">
        <f>IF(J1 = "","",J1)</f>
      </c>
    </row>
    <row r="1024">
      <c r="C1024" s="16" t="s">
        <v>1</v>
      </c>
      <c r="J1024" s="17" t="s">
        <v>2126</v>
      </c>
    </row>
    <row r="1025">
      <c r="C1025" s="16" t="s">
        <v>2</v>
      </c>
    </row>
    <row r="1027">
      <c r="A1027" s="32" t="s">
        <v>9</v>
      </c>
      <c r="D1027" s="46" t="s">
        <v>10</v>
      </c>
    </row>
    <row r="1028">
      <c r="A1028" s="32" t="s">
        <v>11</v>
      </c>
      <c r="D1028" s="46">
        <f>IF(D6 = "","",D6)</f>
      </c>
    </row>
    <row r="1029">
      <c r="A1029" s="32" t="s">
        <v>12</v>
      </c>
      <c r="D1029" s="46">
        <f>IF(D7 = "","",D7)</f>
      </c>
      <c r="J1029" s="32"/>
      <c r="K1029" s="32"/>
      <c r="L1029" s="32"/>
      <c r="M1029" s="32"/>
    </row>
    <row r="1030">
      <c r="A1030" s="32" t="s">
        <v>13</v>
      </c>
      <c r="D1030" s="46" t="s">
        <v>14</v>
      </c>
    </row>
    <row r="1031">
      <c r="A1031" s="32" t="s">
        <v>15</v>
      </c>
      <c r="D1031" s="46" t="s">
        <v>16</v>
      </c>
      <c r="I1031" s="32" t="s">
        <v>17</v>
      </c>
      <c r="J1031" s="46" t="s">
        <v>18</v>
      </c>
    </row>
    <row r="1032" ht="45.0" customHeight="true">
      <c r="A1032" s="32" t="s">
        <v>19</v>
      </c>
      <c r="D1032" s="46" t="s">
        <v>20</v>
      </c>
    </row>
    <row r="1033" ht="15.0" customHeight="true">
      <c r="A1033" s="32" t="s">
        <v>21</v>
      </c>
      <c r="D1033" s="46" t="s">
        <v>22</v>
      </c>
    </row>
    <row r="1034" ht="15.0" customHeight="true">
      <c r="A1034" s="32" t="s">
        <v>23</v>
      </c>
      <c r="D1034" s="46" t="s">
        <v>24</v>
      </c>
    </row>
    <row r="1035">
      <c r="A1035" s="32" t="s">
        <v>25</v>
      </c>
      <c r="D1035" s="46" t="s">
        <v>26</v>
      </c>
    </row>
    <row r="1036">
      <c r="A1036" s="32" t="s">
        <v>27</v>
      </c>
      <c r="D1036" s="46" t="s">
        <v>28</v>
      </c>
    </row>
    <row r="1038">
      <c r="A1038" s="28" t="s">
        <v>30</v>
      </c>
      <c r="B1038" s="29" t="s">
        <v>31</v>
      </c>
      <c r="C1038" s="29"/>
      <c r="D1038" s="29"/>
      <c r="E1038" s="28" t="s">
        <v>32</v>
      </c>
      <c r="F1038" s="28" t="s">
        <v>33</v>
      </c>
      <c r="G1038" s="30" t="s">
        <v>34</v>
      </c>
      <c r="H1038" s="30" t="s">
        <v>35</v>
      </c>
      <c r="I1038" s="31" t="s">
        <v>36</v>
      </c>
      <c r="J1038" s="30" t="s">
        <v>37</v>
      </c>
    </row>
    <row r="1039" ht="180.0" customHeight="true">
      <c r="A1039" s="35" t="s">
        <v>389</v>
      </c>
      <c r="B1039" s="41" t="s">
        <v>390</v>
      </c>
      <c r="C1039" s="41"/>
      <c r="D1039" s="41"/>
      <c r="E1039" s="35" t="s">
        <v>283</v>
      </c>
      <c r="F1039" s="38" t="s">
        <v>362</v>
      </c>
      <c r="G1039" t="n" s="37">
        <v>904.41</v>
      </c>
      <c r="H1039" t="n" s="37">
        <v>2622.78</v>
      </c>
      <c r="I1039" t="n" s="39"/>
      <c r="J1039" t="n" s="37">
        <f>TRUNC((F1039*TRUNC(I1039,2)),2)</f>
      </c>
      <c r="K1039" s="36" t="s">
        <v>391</v>
      </c>
    </row>
    <row r="1040" ht="120.0" customHeight="true">
      <c r="A1040" s="35" t="s">
        <v>392</v>
      </c>
      <c r="B1040" s="41" t="s">
        <v>393</v>
      </c>
      <c r="C1040" s="41"/>
      <c r="D1040" s="41"/>
      <c r="E1040" s="35" t="s">
        <v>95</v>
      </c>
      <c r="F1040" s="38" t="s">
        <v>66</v>
      </c>
      <c r="G1040" t="n" s="37">
        <v>67.87</v>
      </c>
      <c r="H1040" t="n" s="37">
        <v>271.48</v>
      </c>
      <c r="I1040" t="n" s="39"/>
      <c r="J1040" t="n" s="37">
        <f>TRUNC((F1040*TRUNC(I1040,2)),2)</f>
      </c>
      <c r="K1040" s="36" t="s">
        <v>394</v>
      </c>
    </row>
    <row r="1041" ht="75.0" customHeight="true">
      <c r="A1041" s="35" t="s">
        <v>395</v>
      </c>
      <c r="B1041" s="41" t="s">
        <v>396</v>
      </c>
      <c r="C1041" s="41"/>
      <c r="D1041" s="41"/>
      <c r="E1041" s="35" t="s">
        <v>40</v>
      </c>
      <c r="F1041" s="38" t="s">
        <v>397</v>
      </c>
      <c r="G1041" t="n" s="37">
        <v>35.74</v>
      </c>
      <c r="H1041" t="n" s="37">
        <v>285.92</v>
      </c>
      <c r="I1041" t="n" s="39"/>
      <c r="J1041" t="n" s="37">
        <f>TRUNC((F1041*TRUNC(I1041,2)),2)</f>
      </c>
      <c r="K1041" s="36" t="s">
        <v>398</v>
      </c>
    </row>
    <row r="1042" ht="75.0" customHeight="true">
      <c r="A1042" s="35" t="s">
        <v>399</v>
      </c>
      <c r="B1042" s="41" t="s">
        <v>400</v>
      </c>
      <c r="C1042" s="41"/>
      <c r="D1042" s="41"/>
      <c r="E1042" s="35" t="s">
        <v>283</v>
      </c>
      <c r="F1042" s="38" t="s">
        <v>401</v>
      </c>
      <c r="G1042" t="n" s="37">
        <v>246.93</v>
      </c>
      <c r="H1042" t="n" s="37">
        <v>335.82</v>
      </c>
      <c r="I1042" t="n" s="39"/>
      <c r="J1042" t="n" s="37">
        <f>TRUNC((F1042*TRUNC(I1042,2)),2)</f>
      </c>
      <c r="K1042" s="36" t="s">
        <v>402</v>
      </c>
    </row>
    <row r="1048">
      <c r="C1048" s="16" t="s">
        <v>0</v>
      </c>
      <c r="I1048" s="20" t="s">
        <v>3</v>
      </c>
      <c r="J1048" s="19">
        <f>IF(J1 = "","",J1)</f>
      </c>
    </row>
    <row r="1049">
      <c r="C1049" s="16" t="s">
        <v>1</v>
      </c>
      <c r="J1049" s="17" t="s">
        <v>2127</v>
      </c>
    </row>
    <row r="1050">
      <c r="C1050" s="16" t="s">
        <v>2</v>
      </c>
    </row>
    <row r="1052">
      <c r="A1052" s="32" t="s">
        <v>9</v>
      </c>
      <c r="D1052" s="46" t="s">
        <v>10</v>
      </c>
    </row>
    <row r="1053">
      <c r="A1053" s="32" t="s">
        <v>11</v>
      </c>
      <c r="D1053" s="46">
        <f>IF(D6 = "","",D6)</f>
      </c>
    </row>
    <row r="1054">
      <c r="A1054" s="32" t="s">
        <v>12</v>
      </c>
      <c r="D1054" s="46">
        <f>IF(D7 = "","",D7)</f>
      </c>
      <c r="J1054" s="32"/>
      <c r="K1054" s="32"/>
      <c r="L1054" s="32"/>
      <c r="M1054" s="32"/>
    </row>
    <row r="1055">
      <c r="A1055" s="32" t="s">
        <v>13</v>
      </c>
      <c r="D1055" s="46" t="s">
        <v>14</v>
      </c>
    </row>
    <row r="1056">
      <c r="A1056" s="32" t="s">
        <v>15</v>
      </c>
      <c r="D1056" s="46" t="s">
        <v>16</v>
      </c>
      <c r="I1056" s="32" t="s">
        <v>17</v>
      </c>
      <c r="J1056" s="46" t="s">
        <v>18</v>
      </c>
    </row>
    <row r="1057" ht="45.0" customHeight="true">
      <c r="A1057" s="32" t="s">
        <v>19</v>
      </c>
      <c r="D1057" s="46" t="s">
        <v>20</v>
      </c>
    </row>
    <row r="1058" ht="15.0" customHeight="true">
      <c r="A1058" s="32" t="s">
        <v>21</v>
      </c>
      <c r="D1058" s="46" t="s">
        <v>22</v>
      </c>
    </row>
    <row r="1059" ht="15.0" customHeight="true">
      <c r="A1059" s="32" t="s">
        <v>23</v>
      </c>
      <c r="D1059" s="46" t="s">
        <v>24</v>
      </c>
    </row>
    <row r="1060">
      <c r="A1060" s="32" t="s">
        <v>25</v>
      </c>
      <c r="D1060" s="46" t="s">
        <v>26</v>
      </c>
    </row>
    <row r="1061">
      <c r="A1061" s="32" t="s">
        <v>27</v>
      </c>
      <c r="D1061" s="46" t="s">
        <v>28</v>
      </c>
    </row>
    <row r="1063">
      <c r="A1063" s="28" t="s">
        <v>30</v>
      </c>
      <c r="B1063" s="29" t="s">
        <v>31</v>
      </c>
      <c r="C1063" s="29"/>
      <c r="D1063" s="29"/>
      <c r="E1063" s="28" t="s">
        <v>32</v>
      </c>
      <c r="F1063" s="28" t="s">
        <v>33</v>
      </c>
      <c r="G1063" s="30" t="s">
        <v>34</v>
      </c>
      <c r="H1063" s="30" t="s">
        <v>35</v>
      </c>
      <c r="I1063" s="31" t="s">
        <v>36</v>
      </c>
      <c r="J1063" s="30" t="s">
        <v>37</v>
      </c>
    </row>
    <row r="1064" ht="75.0" customHeight="true">
      <c r="A1064" s="35" t="s">
        <v>403</v>
      </c>
      <c r="B1064" s="41" t="s">
        <v>404</v>
      </c>
      <c r="C1064" s="41"/>
      <c r="D1064" s="41"/>
      <c r="E1064" s="35" t="s">
        <v>283</v>
      </c>
      <c r="F1064" s="38" t="s">
        <v>405</v>
      </c>
      <c r="G1064" t="n" s="37">
        <v>1243.44</v>
      </c>
      <c r="H1064" t="n" s="37">
        <v>124.34</v>
      </c>
      <c r="I1064" t="n" s="39"/>
      <c r="J1064" t="n" s="37">
        <f>TRUNC((F1064*TRUNC(I1064,2)),2)</f>
      </c>
      <c r="K1064" s="36" t="s">
        <v>406</v>
      </c>
    </row>
    <row r="1065" ht="90.0" customHeight="true">
      <c r="A1065" s="35" t="s">
        <v>407</v>
      </c>
      <c r="B1065" s="41" t="s">
        <v>408</v>
      </c>
      <c r="C1065" s="41"/>
      <c r="D1065" s="41"/>
      <c r="E1065" s="35" t="s">
        <v>283</v>
      </c>
      <c r="F1065" s="38" t="s">
        <v>409</v>
      </c>
      <c r="G1065" t="n" s="37">
        <v>86.66</v>
      </c>
      <c r="H1065" t="n" s="37">
        <v>32.06</v>
      </c>
      <c r="I1065" t="n" s="39"/>
      <c r="J1065" t="n" s="37">
        <f>TRUNC((F1065*TRUNC(I1065,2)),2)</f>
      </c>
      <c r="K1065" s="36" t="s">
        <v>410</v>
      </c>
    </row>
    <row r="1066" ht="105.0" customHeight="true">
      <c r="A1066" s="35" t="s">
        <v>411</v>
      </c>
      <c r="B1066" s="41" t="s">
        <v>412</v>
      </c>
      <c r="C1066" s="41"/>
      <c r="D1066" s="41"/>
      <c r="E1066" s="35" t="s">
        <v>283</v>
      </c>
      <c r="F1066" s="38" t="s">
        <v>413</v>
      </c>
      <c r="G1066" t="n" s="37">
        <v>104.52</v>
      </c>
      <c r="H1066" t="n" s="37">
        <v>496.47</v>
      </c>
      <c r="I1066" t="n" s="39"/>
      <c r="J1066" t="n" s="37">
        <f>TRUNC((F1066*TRUNC(I1066,2)),2)</f>
      </c>
      <c r="K1066" s="36" t="s">
        <v>414</v>
      </c>
    </row>
    <row r="1067" ht="165.0" customHeight="true">
      <c r="A1067" s="35" t="s">
        <v>338</v>
      </c>
      <c r="B1067" s="41" t="s">
        <v>339</v>
      </c>
      <c r="C1067" s="41"/>
      <c r="D1067" s="41"/>
      <c r="E1067" s="35" t="s">
        <v>283</v>
      </c>
      <c r="F1067" s="38" t="s">
        <v>413</v>
      </c>
      <c r="G1067" t="n" s="37">
        <v>50.35</v>
      </c>
      <c r="H1067" t="n" s="37">
        <v>239.16</v>
      </c>
      <c r="I1067" t="n" s="39"/>
      <c r="J1067" t="n" s="37">
        <f>TRUNC((F1067*TRUNC(I1067,2)),2)</f>
      </c>
      <c r="K1067" s="36" t="s">
        <v>415</v>
      </c>
    </row>
    <row r="1068">
      <c r="G1068" s="45" t="s">
        <v>43</v>
      </c>
      <c r="H1068" s="44" t="s">
        <v>416</v>
      </c>
      <c r="I1068" s="45" t="s">
        <v>43</v>
      </c>
      <c r="J1068" s="44" t="n">
        <f>SUM(J966,J986:J989,J1009:J1011,J1039:J1042,J1064:J1067)</f>
      </c>
    </row>
    <row r="1074">
      <c r="C1074" s="16" t="s">
        <v>0</v>
      </c>
      <c r="I1074" s="20" t="s">
        <v>3</v>
      </c>
      <c r="J1074" s="19">
        <f>IF(J1 = "","",J1)</f>
      </c>
    </row>
    <row r="1075">
      <c r="C1075" s="16" t="s">
        <v>1</v>
      </c>
      <c r="J1075" s="17" t="s">
        <v>2128</v>
      </c>
    </row>
    <row r="1076">
      <c r="C1076" s="16" t="s">
        <v>2</v>
      </c>
    </row>
    <row r="1078">
      <c r="A1078" s="32" t="s">
        <v>9</v>
      </c>
      <c r="D1078" s="46" t="s">
        <v>10</v>
      </c>
    </row>
    <row r="1079">
      <c r="A1079" s="32" t="s">
        <v>11</v>
      </c>
      <c r="D1079" s="46">
        <f>IF(D6 = "","",D6)</f>
      </c>
    </row>
    <row r="1080">
      <c r="A1080" s="32" t="s">
        <v>12</v>
      </c>
      <c r="D1080" s="46">
        <f>IF(D7 = "","",D7)</f>
      </c>
      <c r="J1080" s="32"/>
      <c r="K1080" s="32"/>
      <c r="L1080" s="32"/>
      <c r="M1080" s="32"/>
    </row>
    <row r="1081">
      <c r="A1081" s="32" t="s">
        <v>13</v>
      </c>
      <c r="D1081" s="46" t="s">
        <v>14</v>
      </c>
    </row>
    <row r="1082">
      <c r="A1082" s="32" t="s">
        <v>15</v>
      </c>
      <c r="D1082" s="46" t="s">
        <v>16</v>
      </c>
      <c r="I1082" s="32" t="s">
        <v>17</v>
      </c>
      <c r="J1082" s="46" t="s">
        <v>18</v>
      </c>
    </row>
    <row r="1083" ht="45.0" customHeight="true">
      <c r="A1083" s="32" t="s">
        <v>19</v>
      </c>
      <c r="D1083" s="46" t="s">
        <v>20</v>
      </c>
    </row>
    <row r="1084" ht="15.0" customHeight="true">
      <c r="A1084" s="32" t="s">
        <v>21</v>
      </c>
      <c r="D1084" s="46" t="s">
        <v>22</v>
      </c>
    </row>
    <row r="1085" ht="15.0" customHeight="true">
      <c r="A1085" s="32" t="s">
        <v>23</v>
      </c>
      <c r="D1085" s="46" t="s">
        <v>24</v>
      </c>
    </row>
    <row r="1086">
      <c r="A1086" s="32" t="s">
        <v>25</v>
      </c>
      <c r="D1086" s="46" t="s">
        <v>26</v>
      </c>
    </row>
    <row r="1087">
      <c r="A1087" s="32" t="s">
        <v>27</v>
      </c>
      <c r="D1087" s="46" t="s">
        <v>28</v>
      </c>
    </row>
    <row r="1089">
      <c r="A1089" s="43" t="s">
        <v>417</v>
      </c>
    </row>
    <row r="1091">
      <c r="A1091" s="28" t="s">
        <v>30</v>
      </c>
      <c r="B1091" s="29" t="s">
        <v>31</v>
      </c>
      <c r="C1091" s="29"/>
      <c r="D1091" s="29"/>
      <c r="E1091" s="28" t="s">
        <v>32</v>
      </c>
      <c r="F1091" s="28" t="s">
        <v>33</v>
      </c>
      <c r="G1091" s="30" t="s">
        <v>34</v>
      </c>
      <c r="H1091" s="30" t="s">
        <v>35</v>
      </c>
      <c r="I1091" s="31" t="s">
        <v>36</v>
      </c>
      <c r="J1091" s="30" t="s">
        <v>37</v>
      </c>
    </row>
    <row r="1092" ht="195.0" customHeight="true">
      <c r="A1092" s="35" t="s">
        <v>418</v>
      </c>
      <c r="B1092" s="41" t="s">
        <v>419</v>
      </c>
      <c r="C1092" s="41"/>
      <c r="D1092" s="41"/>
      <c r="E1092" s="35" t="s">
        <v>283</v>
      </c>
      <c r="F1092" s="38" t="s">
        <v>420</v>
      </c>
      <c r="G1092" t="n" s="37">
        <v>282.43</v>
      </c>
      <c r="H1092" t="n" s="37">
        <v>1462.98</v>
      </c>
      <c r="I1092" t="n" s="39"/>
      <c r="J1092" t="n" s="37">
        <f>TRUNC((F1092*TRUNC(I1092,2)),2)</f>
      </c>
      <c r="K1092" s="36" t="s">
        <v>421</v>
      </c>
    </row>
    <row r="1093" ht="105.0" customHeight="true">
      <c r="A1093" s="35" t="s">
        <v>356</v>
      </c>
      <c r="B1093" s="41" t="s">
        <v>357</v>
      </c>
      <c r="C1093" s="41"/>
      <c r="D1093" s="41"/>
      <c r="E1093" s="35" t="s">
        <v>283</v>
      </c>
      <c r="F1093" s="38" t="s">
        <v>422</v>
      </c>
      <c r="G1093" t="n" s="37">
        <v>86.66</v>
      </c>
      <c r="H1093" t="n" s="37">
        <v>22000.37</v>
      </c>
      <c r="I1093" t="n" s="39"/>
      <c r="J1093" t="n" s="37">
        <f>TRUNC((F1093*TRUNC(I1093,2)),2)</f>
      </c>
      <c r="K1093" s="36" t="s">
        <v>423</v>
      </c>
    </row>
    <row r="1094" ht="90.0" customHeight="true">
      <c r="A1094" s="35" t="s">
        <v>368</v>
      </c>
      <c r="B1094" s="41" t="s">
        <v>369</v>
      </c>
      <c r="C1094" s="41"/>
      <c r="D1094" s="41"/>
      <c r="E1094" s="35" t="s">
        <v>77</v>
      </c>
      <c r="F1094" s="38" t="s">
        <v>424</v>
      </c>
      <c r="G1094" t="n" s="37">
        <v>29.21</v>
      </c>
      <c r="H1094" t="n" s="37">
        <v>12067.23</v>
      </c>
      <c r="I1094" t="n" s="39"/>
      <c r="J1094" t="n" s="37">
        <f>TRUNC((F1094*TRUNC(I1094,2)),2)</f>
      </c>
      <c r="K1094" s="36" t="s">
        <v>425</v>
      </c>
    </row>
    <row r="1095" ht="90.0" customHeight="true">
      <c r="A1095" s="35" t="s">
        <v>426</v>
      </c>
      <c r="B1095" s="41" t="s">
        <v>427</v>
      </c>
      <c r="C1095" s="41"/>
      <c r="D1095" s="41"/>
      <c r="E1095" s="35" t="s">
        <v>283</v>
      </c>
      <c r="F1095" s="38" t="s">
        <v>428</v>
      </c>
      <c r="G1095" t="n" s="37">
        <v>698.05</v>
      </c>
      <c r="H1095" t="n" s="37">
        <v>2233.76</v>
      </c>
      <c r="I1095" t="n" s="39"/>
      <c r="J1095" t="n" s="37">
        <f>TRUNC((F1095*TRUNC(I1095,2)),2)</f>
      </c>
      <c r="K1095" s="36" t="s">
        <v>429</v>
      </c>
    </row>
    <row r="1097">
      <c r="C1097" s="16" t="s">
        <v>0</v>
      </c>
      <c r="I1097" s="20" t="s">
        <v>3</v>
      </c>
      <c r="J1097" s="19">
        <f>IF(J1 = "","",J1)</f>
      </c>
    </row>
    <row r="1098">
      <c r="C1098" s="16" t="s">
        <v>1</v>
      </c>
      <c r="J1098" s="17" t="s">
        <v>2129</v>
      </c>
    </row>
    <row r="1099">
      <c r="C1099" s="16" t="s">
        <v>2</v>
      </c>
    </row>
    <row r="1101">
      <c r="A1101" s="32" t="s">
        <v>9</v>
      </c>
      <c r="D1101" s="46" t="s">
        <v>10</v>
      </c>
    </row>
    <row r="1102">
      <c r="A1102" s="32" t="s">
        <v>11</v>
      </c>
      <c r="D1102" s="46">
        <f>IF(D6 = "","",D6)</f>
      </c>
    </row>
    <row r="1103">
      <c r="A1103" s="32" t="s">
        <v>12</v>
      </c>
      <c r="D1103" s="46">
        <f>IF(D7 = "","",D7)</f>
      </c>
      <c r="J1103" s="32"/>
      <c r="K1103" s="32"/>
      <c r="L1103" s="32"/>
      <c r="M1103" s="32"/>
    </row>
    <row r="1104">
      <c r="A1104" s="32" t="s">
        <v>13</v>
      </c>
      <c r="D1104" s="46" t="s">
        <v>14</v>
      </c>
    </row>
    <row r="1105">
      <c r="A1105" s="32" t="s">
        <v>15</v>
      </c>
      <c r="D1105" s="46" t="s">
        <v>16</v>
      </c>
      <c r="I1105" s="32" t="s">
        <v>17</v>
      </c>
      <c r="J1105" s="46" t="s">
        <v>18</v>
      </c>
    </row>
    <row r="1106" ht="45.0" customHeight="true">
      <c r="A1106" s="32" t="s">
        <v>19</v>
      </c>
      <c r="D1106" s="46" t="s">
        <v>20</v>
      </c>
    </row>
    <row r="1107" ht="15.0" customHeight="true">
      <c r="A1107" s="32" t="s">
        <v>21</v>
      </c>
      <c r="D1107" s="46" t="s">
        <v>22</v>
      </c>
    </row>
    <row r="1108" ht="15.0" customHeight="true">
      <c r="A1108" s="32" t="s">
        <v>23</v>
      </c>
      <c r="D1108" s="46" t="s">
        <v>24</v>
      </c>
    </row>
    <row r="1109">
      <c r="A1109" s="32" t="s">
        <v>25</v>
      </c>
      <c r="D1109" s="46" t="s">
        <v>26</v>
      </c>
    </row>
    <row r="1110">
      <c r="A1110" s="32" t="s">
        <v>27</v>
      </c>
      <c r="D1110" s="46" t="s">
        <v>28</v>
      </c>
    </row>
    <row r="1112">
      <c r="A1112" s="28" t="s">
        <v>30</v>
      </c>
      <c r="B1112" s="29" t="s">
        <v>31</v>
      </c>
      <c r="C1112" s="29"/>
      <c r="D1112" s="29"/>
      <c r="E1112" s="28" t="s">
        <v>32</v>
      </c>
      <c r="F1112" s="28" t="s">
        <v>33</v>
      </c>
      <c r="G1112" s="30" t="s">
        <v>34</v>
      </c>
      <c r="H1112" s="30" t="s">
        <v>35</v>
      </c>
      <c r="I1112" s="31" t="s">
        <v>36</v>
      </c>
      <c r="J1112" s="30" t="s">
        <v>37</v>
      </c>
    </row>
    <row r="1113" ht="90.0" customHeight="true">
      <c r="A1113" s="35" t="s">
        <v>430</v>
      </c>
      <c r="B1113" s="41" t="s">
        <v>431</v>
      </c>
      <c r="C1113" s="41"/>
      <c r="D1113" s="41"/>
      <c r="E1113" s="35" t="s">
        <v>77</v>
      </c>
      <c r="F1113" s="38" t="s">
        <v>432</v>
      </c>
      <c r="G1113" t="n" s="37">
        <v>79.24</v>
      </c>
      <c r="H1113" t="n" s="37">
        <v>15261.62</v>
      </c>
      <c r="I1113" t="n" s="39"/>
      <c r="J1113" t="n" s="37">
        <f>TRUNC((F1113*TRUNC(I1113,2)),2)</f>
      </c>
      <c r="K1113" s="36" t="s">
        <v>433</v>
      </c>
    </row>
    <row r="1114" ht="90.0" customHeight="true">
      <c r="A1114" s="35" t="s">
        <v>380</v>
      </c>
      <c r="B1114" s="41" t="s">
        <v>381</v>
      </c>
      <c r="C1114" s="41"/>
      <c r="D1114" s="41"/>
      <c r="E1114" s="35" t="s">
        <v>382</v>
      </c>
      <c r="F1114" s="38" t="s">
        <v>434</v>
      </c>
      <c r="G1114" t="n" s="37">
        <v>14.44</v>
      </c>
      <c r="H1114" t="n" s="37">
        <v>41370.6</v>
      </c>
      <c r="I1114" t="n" s="39"/>
      <c r="J1114" t="n" s="37">
        <f>TRUNC((F1114*TRUNC(I1114,2)),2)</f>
      </c>
      <c r="K1114" s="36" t="s">
        <v>435</v>
      </c>
    </row>
    <row r="1115" ht="90.0" customHeight="true">
      <c r="A1115" s="35" t="s">
        <v>436</v>
      </c>
      <c r="B1115" s="41" t="s">
        <v>437</v>
      </c>
      <c r="C1115" s="41"/>
      <c r="D1115" s="41"/>
      <c r="E1115" s="35" t="s">
        <v>382</v>
      </c>
      <c r="F1115" s="38" t="s">
        <v>438</v>
      </c>
      <c r="G1115" t="n" s="37">
        <v>15.23</v>
      </c>
      <c r="H1115" t="n" s="37">
        <v>3183.07</v>
      </c>
      <c r="I1115" t="n" s="39"/>
      <c r="J1115" t="n" s="37">
        <f>TRUNC((F1115*TRUNC(I1115,2)),2)</f>
      </c>
      <c r="K1115" s="36" t="s">
        <v>439</v>
      </c>
    </row>
    <row r="1116" ht="165.0" customHeight="true">
      <c r="A1116" s="35" t="s">
        <v>440</v>
      </c>
      <c r="B1116" s="41" t="s">
        <v>441</v>
      </c>
      <c r="C1116" s="41"/>
      <c r="D1116" s="41"/>
      <c r="E1116" s="35" t="s">
        <v>283</v>
      </c>
      <c r="F1116" s="38" t="s">
        <v>442</v>
      </c>
      <c r="G1116" t="n" s="37">
        <v>900.12</v>
      </c>
      <c r="H1116" t="n" s="37">
        <v>43970.86</v>
      </c>
      <c r="I1116" t="n" s="39"/>
      <c r="J1116" t="n" s="37">
        <f>TRUNC((F1116*TRUNC(I1116,2)),2)</f>
      </c>
      <c r="K1116" s="36" t="s">
        <v>443</v>
      </c>
    </row>
    <row r="1123">
      <c r="C1123" s="16" t="s">
        <v>0</v>
      </c>
      <c r="I1123" s="20" t="s">
        <v>3</v>
      </c>
      <c r="J1123" s="19">
        <f>IF(J1 = "","",J1)</f>
      </c>
    </row>
    <row r="1124">
      <c r="C1124" s="16" t="s">
        <v>1</v>
      </c>
      <c r="J1124" s="17" t="s">
        <v>2130</v>
      </c>
    </row>
    <row r="1125">
      <c r="C1125" s="16" t="s">
        <v>2</v>
      </c>
    </row>
    <row r="1127">
      <c r="A1127" s="32" t="s">
        <v>9</v>
      </c>
      <c r="D1127" s="46" t="s">
        <v>10</v>
      </c>
    </row>
    <row r="1128">
      <c r="A1128" s="32" t="s">
        <v>11</v>
      </c>
      <c r="D1128" s="46">
        <f>IF(D6 = "","",D6)</f>
      </c>
    </row>
    <row r="1129">
      <c r="A1129" s="32" t="s">
        <v>12</v>
      </c>
      <c r="D1129" s="46">
        <f>IF(D7 = "","",D7)</f>
      </c>
      <c r="J1129" s="32"/>
      <c r="K1129" s="32"/>
      <c r="L1129" s="32"/>
      <c r="M1129" s="32"/>
    </row>
    <row r="1130">
      <c r="A1130" s="32" t="s">
        <v>13</v>
      </c>
      <c r="D1130" s="46" t="s">
        <v>14</v>
      </c>
    </row>
    <row r="1131">
      <c r="A1131" s="32" t="s">
        <v>15</v>
      </c>
      <c r="D1131" s="46" t="s">
        <v>16</v>
      </c>
      <c r="I1131" s="32" t="s">
        <v>17</v>
      </c>
      <c r="J1131" s="46" t="s">
        <v>18</v>
      </c>
    </row>
    <row r="1132" ht="45.0" customHeight="true">
      <c r="A1132" s="32" t="s">
        <v>19</v>
      </c>
      <c r="D1132" s="46" t="s">
        <v>20</v>
      </c>
    </row>
    <row r="1133" ht="15.0" customHeight="true">
      <c r="A1133" s="32" t="s">
        <v>21</v>
      </c>
      <c r="D1133" s="46" t="s">
        <v>22</v>
      </c>
    </row>
    <row r="1134" ht="15.0" customHeight="true">
      <c r="A1134" s="32" t="s">
        <v>23</v>
      </c>
      <c r="D1134" s="46" t="s">
        <v>24</v>
      </c>
    </row>
    <row r="1135">
      <c r="A1135" s="32" t="s">
        <v>25</v>
      </c>
      <c r="D1135" s="46" t="s">
        <v>26</v>
      </c>
    </row>
    <row r="1136">
      <c r="A1136" s="32" t="s">
        <v>27</v>
      </c>
      <c r="D1136" s="46" t="s">
        <v>28</v>
      </c>
    </row>
    <row r="1138">
      <c r="A1138" s="28" t="s">
        <v>30</v>
      </c>
      <c r="B1138" s="29" t="s">
        <v>31</v>
      </c>
      <c r="C1138" s="29"/>
      <c r="D1138" s="29"/>
      <c r="E1138" s="28" t="s">
        <v>32</v>
      </c>
      <c r="F1138" s="28" t="s">
        <v>33</v>
      </c>
      <c r="G1138" s="30" t="s">
        <v>34</v>
      </c>
      <c r="H1138" s="30" t="s">
        <v>35</v>
      </c>
      <c r="I1138" s="31" t="s">
        <v>36</v>
      </c>
      <c r="J1138" s="30" t="s">
        <v>37</v>
      </c>
    </row>
    <row r="1139" ht="180.0" customHeight="true">
      <c r="A1139" s="35" t="s">
        <v>389</v>
      </c>
      <c r="B1139" s="41" t="s">
        <v>390</v>
      </c>
      <c r="C1139" s="41"/>
      <c r="D1139" s="41"/>
      <c r="E1139" s="35" t="s">
        <v>283</v>
      </c>
      <c r="F1139" s="38" t="s">
        <v>444</v>
      </c>
      <c r="G1139" t="n" s="37">
        <v>904.41</v>
      </c>
      <c r="H1139" t="n" s="37">
        <v>7597.04</v>
      </c>
      <c r="I1139" t="n" s="39"/>
      <c r="J1139" t="n" s="37">
        <f>TRUNC((F1139*TRUNC(I1139,2)),2)</f>
      </c>
      <c r="K1139" s="36" t="s">
        <v>445</v>
      </c>
    </row>
    <row r="1140" ht="195.0" customHeight="true">
      <c r="A1140" s="35" t="s">
        <v>446</v>
      </c>
      <c r="B1140" s="41" t="s">
        <v>447</v>
      </c>
      <c r="C1140" s="41"/>
      <c r="D1140" s="41"/>
      <c r="E1140" s="35" t="s">
        <v>77</v>
      </c>
      <c r="F1140" s="38" t="s">
        <v>448</v>
      </c>
      <c r="G1140" t="n" s="37">
        <v>263.03</v>
      </c>
      <c r="H1140" t="n" s="37">
        <v>18280.58</v>
      </c>
      <c r="I1140" t="n" s="39"/>
      <c r="J1140" t="n" s="37">
        <f>TRUNC((F1140*TRUNC(I1140,2)),2)</f>
      </c>
      <c r="K1140" s="36" t="s">
        <v>449</v>
      </c>
    </row>
    <row r="1141" ht="135.0" customHeight="true">
      <c r="A1141" s="35" t="s">
        <v>450</v>
      </c>
      <c r="B1141" s="41" t="s">
        <v>451</v>
      </c>
      <c r="C1141" s="41"/>
      <c r="D1141" s="41"/>
      <c r="E1141" s="35" t="s">
        <v>77</v>
      </c>
      <c r="F1141" s="38" t="s">
        <v>452</v>
      </c>
      <c r="G1141" t="n" s="37">
        <v>85.07</v>
      </c>
      <c r="H1141" t="n" s="37">
        <v>6404.92</v>
      </c>
      <c r="I1141" t="n" s="39"/>
      <c r="J1141" t="n" s="37">
        <f>TRUNC((F1141*TRUNC(I1141,2)),2)</f>
      </c>
      <c r="K1141" s="36" t="s">
        <v>453</v>
      </c>
    </row>
    <row r="1143">
      <c r="C1143" s="16" t="s">
        <v>0</v>
      </c>
      <c r="I1143" s="20" t="s">
        <v>3</v>
      </c>
      <c r="J1143" s="19">
        <f>IF(J1 = "","",J1)</f>
      </c>
    </row>
    <row r="1144">
      <c r="C1144" s="16" t="s">
        <v>1</v>
      </c>
      <c r="J1144" s="17" t="s">
        <v>2131</v>
      </c>
    </row>
    <row r="1145">
      <c r="C1145" s="16" t="s">
        <v>2</v>
      </c>
    </row>
    <row r="1147">
      <c r="A1147" s="32" t="s">
        <v>9</v>
      </c>
      <c r="D1147" s="46" t="s">
        <v>10</v>
      </c>
    </row>
    <row r="1148">
      <c r="A1148" s="32" t="s">
        <v>11</v>
      </c>
      <c r="D1148" s="46">
        <f>IF(D6 = "","",D6)</f>
      </c>
    </row>
    <row r="1149">
      <c r="A1149" s="32" t="s">
        <v>12</v>
      </c>
      <c r="D1149" s="46">
        <f>IF(D7 = "","",D7)</f>
      </c>
      <c r="J1149" s="32"/>
      <c r="K1149" s="32"/>
      <c r="L1149" s="32"/>
      <c r="M1149" s="32"/>
    </row>
    <row r="1150">
      <c r="A1150" s="32" t="s">
        <v>13</v>
      </c>
      <c r="D1150" s="46" t="s">
        <v>14</v>
      </c>
    </row>
    <row r="1151">
      <c r="A1151" s="32" t="s">
        <v>15</v>
      </c>
      <c r="D1151" s="46" t="s">
        <v>16</v>
      </c>
      <c r="I1151" s="32" t="s">
        <v>17</v>
      </c>
      <c r="J1151" s="46" t="s">
        <v>18</v>
      </c>
    </row>
    <row r="1152" ht="45.0" customHeight="true">
      <c r="A1152" s="32" t="s">
        <v>19</v>
      </c>
      <c r="D1152" s="46" t="s">
        <v>20</v>
      </c>
    </row>
    <row r="1153" ht="15.0" customHeight="true">
      <c r="A1153" s="32" t="s">
        <v>21</v>
      </c>
      <c r="D1153" s="46" t="s">
        <v>22</v>
      </c>
    </row>
    <row r="1154" ht="15.0" customHeight="true">
      <c r="A1154" s="32" t="s">
        <v>23</v>
      </c>
      <c r="D1154" s="46" t="s">
        <v>24</v>
      </c>
    </row>
    <row r="1155">
      <c r="A1155" s="32" t="s">
        <v>25</v>
      </c>
      <c r="D1155" s="46" t="s">
        <v>26</v>
      </c>
    </row>
    <row r="1156">
      <c r="A1156" s="32" t="s">
        <v>27</v>
      </c>
      <c r="D1156" s="46" t="s">
        <v>28</v>
      </c>
    </row>
    <row r="1158">
      <c r="A1158" s="28" t="s">
        <v>30</v>
      </c>
      <c r="B1158" s="29" t="s">
        <v>31</v>
      </c>
      <c r="C1158" s="29"/>
      <c r="D1158" s="29"/>
      <c r="E1158" s="28" t="s">
        <v>32</v>
      </c>
      <c r="F1158" s="28" t="s">
        <v>33</v>
      </c>
      <c r="G1158" s="30" t="s">
        <v>34</v>
      </c>
      <c r="H1158" s="30" t="s">
        <v>35</v>
      </c>
      <c r="I1158" s="31" t="s">
        <v>36</v>
      </c>
      <c r="J1158" s="30" t="s">
        <v>37</v>
      </c>
    </row>
    <row r="1159" ht="150.0" customHeight="true">
      <c r="A1159" s="35" t="s">
        <v>454</v>
      </c>
      <c r="B1159" s="41" t="s">
        <v>455</v>
      </c>
      <c r="C1159" s="41"/>
      <c r="D1159" s="41"/>
      <c r="E1159" s="35" t="s">
        <v>77</v>
      </c>
      <c r="F1159" s="38" t="s">
        <v>456</v>
      </c>
      <c r="G1159" t="n" s="37">
        <v>105.41</v>
      </c>
      <c r="H1159" t="n" s="37">
        <v>715.73</v>
      </c>
      <c r="I1159" t="n" s="39"/>
      <c r="J1159" t="n" s="37">
        <f>TRUNC((F1159*TRUNC(I1159,2)),2)</f>
      </c>
      <c r="K1159" s="36" t="s">
        <v>457</v>
      </c>
    </row>
    <row r="1160" ht="90.0" customHeight="true">
      <c r="A1160" s="35" t="s">
        <v>407</v>
      </c>
      <c r="B1160" s="41" t="s">
        <v>408</v>
      </c>
      <c r="C1160" s="41"/>
      <c r="D1160" s="41"/>
      <c r="E1160" s="35" t="s">
        <v>283</v>
      </c>
      <c r="F1160" s="38" t="s">
        <v>458</v>
      </c>
      <c r="G1160" t="n" s="37">
        <v>86.66</v>
      </c>
      <c r="H1160" t="n" s="37">
        <v>5008.08</v>
      </c>
      <c r="I1160" t="n" s="39"/>
      <c r="J1160" t="n" s="37">
        <f>TRUNC((F1160*TRUNC(I1160,2)),2)</f>
      </c>
      <c r="K1160" s="36" t="s">
        <v>459</v>
      </c>
    </row>
    <row r="1161" ht="105.0" customHeight="true">
      <c r="A1161" s="35" t="s">
        <v>411</v>
      </c>
      <c r="B1161" s="41" t="s">
        <v>412</v>
      </c>
      <c r="C1161" s="41"/>
      <c r="D1161" s="41"/>
      <c r="E1161" s="35" t="s">
        <v>283</v>
      </c>
      <c r="F1161" s="38" t="s">
        <v>460</v>
      </c>
      <c r="G1161" t="n" s="37">
        <v>104.52</v>
      </c>
      <c r="H1161" t="n" s="37">
        <v>27347.65</v>
      </c>
      <c r="I1161" t="n" s="39"/>
      <c r="J1161" t="n" s="37">
        <f>TRUNC((F1161*TRUNC(I1161,2)),2)</f>
      </c>
      <c r="K1161" s="36" t="s">
        <v>461</v>
      </c>
    </row>
    <row r="1162" ht="165.0" customHeight="true">
      <c r="A1162" s="35" t="s">
        <v>338</v>
      </c>
      <c r="B1162" s="41" t="s">
        <v>339</v>
      </c>
      <c r="C1162" s="41"/>
      <c r="D1162" s="41"/>
      <c r="E1162" s="35" t="s">
        <v>283</v>
      </c>
      <c r="F1162" s="38" t="s">
        <v>460</v>
      </c>
      <c r="G1162" t="n" s="37">
        <v>50.35</v>
      </c>
      <c r="H1162" t="n" s="37">
        <v>13174.07</v>
      </c>
      <c r="I1162" t="n" s="39"/>
      <c r="J1162" t="n" s="37">
        <f>TRUNC((F1162*TRUNC(I1162,2)),2)</f>
      </c>
      <c r="K1162" s="36" t="s">
        <v>462</v>
      </c>
    </row>
    <row r="1163">
      <c r="G1163" s="45" t="s">
        <v>43</v>
      </c>
      <c r="H1163" s="44" t="s">
        <v>463</v>
      </c>
      <c r="I1163" s="45" t="s">
        <v>43</v>
      </c>
      <c r="J1163" s="44" t="n">
        <f>SUM(J1092:J1095,J1113:J1116,J1139:J1141,J1159:J1162)</f>
      </c>
    </row>
    <row r="1164">
      <c r="C1164" s="16" t="s">
        <v>0</v>
      </c>
      <c r="I1164" s="20" t="s">
        <v>3</v>
      </c>
      <c r="J1164" s="19">
        <f>IF(J1 = "","",J1)</f>
      </c>
    </row>
    <row r="1165">
      <c r="C1165" s="16" t="s">
        <v>1</v>
      </c>
      <c r="J1165" s="17" t="s">
        <v>2132</v>
      </c>
    </row>
    <row r="1166">
      <c r="C1166" s="16" t="s">
        <v>2</v>
      </c>
    </row>
    <row r="1168">
      <c r="A1168" s="32" t="s">
        <v>9</v>
      </c>
      <c r="D1168" s="46" t="s">
        <v>10</v>
      </c>
    </row>
    <row r="1169">
      <c r="A1169" s="32" t="s">
        <v>11</v>
      </c>
      <c r="D1169" s="46">
        <f>IF(D6 = "","",D6)</f>
      </c>
    </row>
    <row r="1170">
      <c r="A1170" s="32" t="s">
        <v>12</v>
      </c>
      <c r="D1170" s="46">
        <f>IF(D7 = "","",D7)</f>
      </c>
      <c r="J1170" s="32"/>
      <c r="K1170" s="32"/>
      <c r="L1170" s="32"/>
      <c r="M1170" s="32"/>
    </row>
    <row r="1171">
      <c r="A1171" s="32" t="s">
        <v>13</v>
      </c>
      <c r="D1171" s="46" t="s">
        <v>14</v>
      </c>
    </row>
    <row r="1172">
      <c r="A1172" s="32" t="s">
        <v>15</v>
      </c>
      <c r="D1172" s="46" t="s">
        <v>16</v>
      </c>
      <c r="I1172" s="32" t="s">
        <v>17</v>
      </c>
      <c r="J1172" s="46" t="s">
        <v>18</v>
      </c>
    </row>
    <row r="1173" ht="45.0" customHeight="true">
      <c r="A1173" s="32" t="s">
        <v>19</v>
      </c>
      <c r="D1173" s="46" t="s">
        <v>20</v>
      </c>
    </row>
    <row r="1174" ht="15.0" customHeight="true">
      <c r="A1174" s="32" t="s">
        <v>21</v>
      </c>
      <c r="D1174" s="46" t="s">
        <v>22</v>
      </c>
    </row>
    <row r="1175" ht="15.0" customHeight="true">
      <c r="A1175" s="32" t="s">
        <v>23</v>
      </c>
      <c r="D1175" s="46" t="s">
        <v>24</v>
      </c>
    </row>
    <row r="1176">
      <c r="A1176" s="32" t="s">
        <v>25</v>
      </c>
      <c r="D1176" s="46" t="s">
        <v>26</v>
      </c>
    </row>
    <row r="1177">
      <c r="A1177" s="32" t="s">
        <v>27</v>
      </c>
      <c r="D1177" s="46" t="s">
        <v>28</v>
      </c>
    </row>
    <row r="1179">
      <c r="A1179" s="43" t="s">
        <v>464</v>
      </c>
    </row>
    <row r="1181">
      <c r="A1181" s="28" t="s">
        <v>30</v>
      </c>
      <c r="B1181" s="29" t="s">
        <v>31</v>
      </c>
      <c r="C1181" s="29"/>
      <c r="D1181" s="29"/>
      <c r="E1181" s="28" t="s">
        <v>32</v>
      </c>
      <c r="F1181" s="28" t="s">
        <v>33</v>
      </c>
      <c r="G1181" s="30" t="s">
        <v>34</v>
      </c>
      <c r="H1181" s="30" t="s">
        <v>35</v>
      </c>
      <c r="I1181" s="31" t="s">
        <v>36</v>
      </c>
      <c r="J1181" s="30" t="s">
        <v>37</v>
      </c>
    </row>
    <row r="1182" ht="225.0" customHeight="true">
      <c r="A1182" s="35" t="s">
        <v>465</v>
      </c>
      <c r="B1182" s="41" t="s">
        <v>466</v>
      </c>
      <c r="C1182" s="41"/>
      <c r="D1182" s="41"/>
      <c r="E1182" s="35" t="s">
        <v>382</v>
      </c>
      <c r="F1182" s="38" t="s">
        <v>467</v>
      </c>
      <c r="G1182" t="n" s="37">
        <v>29.62</v>
      </c>
      <c r="H1182" t="n" s="37">
        <v>8204.74</v>
      </c>
      <c r="I1182" t="n" s="39"/>
      <c r="J1182" t="n" s="37">
        <f>TRUNC((F1182*TRUNC(I1182,2)),2)</f>
      </c>
      <c r="K1182" s="36" t="s">
        <v>468</v>
      </c>
    </row>
    <row r="1183">
      <c r="G1183" s="45" t="s">
        <v>43</v>
      </c>
      <c r="H1183" s="44" t="s">
        <v>469</v>
      </c>
      <c r="I1183" s="45" t="s">
        <v>43</v>
      </c>
      <c r="J1183" s="44" t="n">
        <f>SUM(J1182)</f>
      </c>
    </row>
    <row r="1185">
      <c r="A1185" s="43" t="s">
        <v>470</v>
      </c>
    </row>
    <row r="1187">
      <c r="A1187" s="28" t="s">
        <v>30</v>
      </c>
      <c r="B1187" s="29" t="s">
        <v>31</v>
      </c>
      <c r="C1187" s="29"/>
      <c r="D1187" s="29"/>
      <c r="E1187" s="28" t="s">
        <v>32</v>
      </c>
      <c r="F1187" s="28" t="s">
        <v>33</v>
      </c>
      <c r="G1187" s="30" t="s">
        <v>34</v>
      </c>
      <c r="H1187" s="30" t="s">
        <v>35</v>
      </c>
      <c r="I1187" s="31" t="s">
        <v>36</v>
      </c>
      <c r="J1187" s="30" t="s">
        <v>37</v>
      </c>
    </row>
    <row r="1188" ht="135.0" customHeight="true">
      <c r="A1188" s="35" t="s">
        <v>471</v>
      </c>
      <c r="B1188" s="41" t="s">
        <v>472</v>
      </c>
      <c r="C1188" s="41"/>
      <c r="D1188" s="41"/>
      <c r="E1188" s="35" t="s">
        <v>77</v>
      </c>
      <c r="F1188" s="38" t="s">
        <v>473</v>
      </c>
      <c r="G1188" t="n" s="37">
        <v>65.0</v>
      </c>
      <c r="H1188" t="n" s="37">
        <v>561.6</v>
      </c>
      <c r="I1188" t="n" s="39"/>
      <c r="J1188" t="n" s="37">
        <f>TRUNC((F1188*TRUNC(I1188,2)),2)</f>
      </c>
      <c r="K1188" s="36" t="s">
        <v>474</v>
      </c>
    </row>
    <row r="1193">
      <c r="C1193" s="16" t="s">
        <v>0</v>
      </c>
      <c r="I1193" s="20" t="s">
        <v>3</v>
      </c>
      <c r="J1193" s="19">
        <f>IF(J1 = "","",J1)</f>
      </c>
    </row>
    <row r="1194">
      <c r="C1194" s="16" t="s">
        <v>1</v>
      </c>
      <c r="J1194" s="17" t="s">
        <v>2133</v>
      </c>
    </row>
    <row r="1195">
      <c r="C1195" s="16" t="s">
        <v>2</v>
      </c>
    </row>
    <row r="1197">
      <c r="A1197" s="32" t="s">
        <v>9</v>
      </c>
      <c r="D1197" s="46" t="s">
        <v>10</v>
      </c>
    </row>
    <row r="1198">
      <c r="A1198" s="32" t="s">
        <v>11</v>
      </c>
      <c r="D1198" s="46">
        <f>IF(D6 = "","",D6)</f>
      </c>
    </row>
    <row r="1199">
      <c r="A1199" s="32" t="s">
        <v>12</v>
      </c>
      <c r="D1199" s="46">
        <f>IF(D7 = "","",D7)</f>
      </c>
      <c r="J1199" s="32"/>
      <c r="K1199" s="32"/>
      <c r="L1199" s="32"/>
      <c r="M1199" s="32"/>
    </row>
    <row r="1200">
      <c r="A1200" s="32" t="s">
        <v>13</v>
      </c>
      <c r="D1200" s="46" t="s">
        <v>14</v>
      </c>
    </row>
    <row r="1201">
      <c r="A1201" s="32" t="s">
        <v>15</v>
      </c>
      <c r="D1201" s="46" t="s">
        <v>16</v>
      </c>
      <c r="I1201" s="32" t="s">
        <v>17</v>
      </c>
      <c r="J1201" s="46" t="s">
        <v>18</v>
      </c>
    </row>
    <row r="1202" ht="45.0" customHeight="true">
      <c r="A1202" s="32" t="s">
        <v>19</v>
      </c>
      <c r="D1202" s="46" t="s">
        <v>20</v>
      </c>
    </row>
    <row r="1203" ht="15.0" customHeight="true">
      <c r="A1203" s="32" t="s">
        <v>21</v>
      </c>
      <c r="D1203" s="46" t="s">
        <v>22</v>
      </c>
    </row>
    <row r="1204" ht="15.0" customHeight="true">
      <c r="A1204" s="32" t="s">
        <v>23</v>
      </c>
      <c r="D1204" s="46" t="s">
        <v>24</v>
      </c>
    </row>
    <row r="1205">
      <c r="A1205" s="32" t="s">
        <v>25</v>
      </c>
      <c r="D1205" s="46" t="s">
        <v>26</v>
      </c>
    </row>
    <row r="1206">
      <c r="A1206" s="32" t="s">
        <v>27</v>
      </c>
      <c r="D1206" s="46" t="s">
        <v>28</v>
      </c>
    </row>
    <row r="1208">
      <c r="A1208" s="28" t="s">
        <v>30</v>
      </c>
      <c r="B1208" s="29" t="s">
        <v>31</v>
      </c>
      <c r="C1208" s="29"/>
      <c r="D1208" s="29"/>
      <c r="E1208" s="28" t="s">
        <v>32</v>
      </c>
      <c r="F1208" s="28" t="s">
        <v>33</v>
      </c>
      <c r="G1208" s="30" t="s">
        <v>34</v>
      </c>
      <c r="H1208" s="30" t="s">
        <v>35</v>
      </c>
      <c r="I1208" s="31" t="s">
        <v>36</v>
      </c>
      <c r="J1208" s="30" t="s">
        <v>37</v>
      </c>
    </row>
    <row r="1209" ht="135.0" customHeight="true">
      <c r="A1209" s="35" t="s">
        <v>475</v>
      </c>
      <c r="B1209" s="41" t="s">
        <v>476</v>
      </c>
      <c r="C1209" s="41"/>
      <c r="D1209" s="41"/>
      <c r="E1209" s="35" t="s">
        <v>77</v>
      </c>
      <c r="F1209" s="38" t="s">
        <v>477</v>
      </c>
      <c r="G1209" t="n" s="37">
        <v>79.69</v>
      </c>
      <c r="H1209" t="n" s="37">
        <v>8066.22</v>
      </c>
      <c r="I1209" t="n" s="39"/>
      <c r="J1209" t="n" s="37">
        <f>TRUNC((F1209*TRUNC(I1209,2)),2)</f>
      </c>
      <c r="K1209" s="36" t="s">
        <v>478</v>
      </c>
    </row>
    <row r="1210" ht="135.0" customHeight="true">
      <c r="A1210" s="35" t="s">
        <v>479</v>
      </c>
      <c r="B1210" s="41" t="s">
        <v>480</v>
      </c>
      <c r="C1210" s="41"/>
      <c r="D1210" s="41"/>
      <c r="E1210" s="35" t="s">
        <v>77</v>
      </c>
      <c r="F1210" s="38" t="s">
        <v>481</v>
      </c>
      <c r="G1210" t="n" s="37">
        <v>104.95</v>
      </c>
      <c r="H1210" t="n" s="37">
        <v>900.47</v>
      </c>
      <c r="I1210" t="n" s="39"/>
      <c r="J1210" t="n" s="37">
        <f>TRUNC((F1210*TRUNC(I1210,2)),2)</f>
      </c>
      <c r="K1210" s="36" t="s">
        <v>482</v>
      </c>
    </row>
    <row r="1211" ht="135.0" customHeight="true">
      <c r="A1211" s="35" t="s">
        <v>483</v>
      </c>
      <c r="B1211" s="41" t="s">
        <v>484</v>
      </c>
      <c r="C1211" s="41"/>
      <c r="D1211" s="41"/>
      <c r="E1211" s="35" t="s">
        <v>77</v>
      </c>
      <c r="F1211" s="38" t="s">
        <v>485</v>
      </c>
      <c r="G1211" t="n" s="37">
        <v>2185.3</v>
      </c>
      <c r="H1211" t="n" s="37">
        <v>5244.72</v>
      </c>
      <c r="I1211" t="n" s="39"/>
      <c r="J1211" t="n" s="37">
        <f>TRUNC((F1211*TRUNC(I1211,2)),2)</f>
      </c>
      <c r="K1211" s="36" t="s">
        <v>486</v>
      </c>
    </row>
    <row r="1220">
      <c r="C1220" s="16" t="s">
        <v>0</v>
      </c>
      <c r="I1220" s="20" t="s">
        <v>3</v>
      </c>
      <c r="J1220" s="19">
        <f>IF(J1 = "","",J1)</f>
      </c>
    </row>
    <row r="1221">
      <c r="C1221" s="16" t="s">
        <v>1</v>
      </c>
      <c r="J1221" s="17" t="s">
        <v>2134</v>
      </c>
    </row>
    <row r="1222">
      <c r="C1222" s="16" t="s">
        <v>2</v>
      </c>
    </row>
    <row r="1224">
      <c r="A1224" s="32" t="s">
        <v>9</v>
      </c>
      <c r="D1224" s="46" t="s">
        <v>10</v>
      </c>
    </row>
    <row r="1225">
      <c r="A1225" s="32" t="s">
        <v>11</v>
      </c>
      <c r="D1225" s="46">
        <f>IF(D6 = "","",D6)</f>
      </c>
    </row>
    <row r="1226">
      <c r="A1226" s="32" t="s">
        <v>12</v>
      </c>
      <c r="D1226" s="46">
        <f>IF(D7 = "","",D7)</f>
      </c>
      <c r="J1226" s="32"/>
      <c r="K1226" s="32"/>
      <c r="L1226" s="32"/>
      <c r="M1226" s="32"/>
    </row>
    <row r="1227">
      <c r="A1227" s="32" t="s">
        <v>13</v>
      </c>
      <c r="D1227" s="46" t="s">
        <v>14</v>
      </c>
    </row>
    <row r="1228">
      <c r="A1228" s="32" t="s">
        <v>15</v>
      </c>
      <c r="D1228" s="46" t="s">
        <v>16</v>
      </c>
      <c r="I1228" s="32" t="s">
        <v>17</v>
      </c>
      <c r="J1228" s="46" t="s">
        <v>18</v>
      </c>
    </row>
    <row r="1229" ht="45.0" customHeight="true">
      <c r="A1229" s="32" t="s">
        <v>19</v>
      </c>
      <c r="D1229" s="46" t="s">
        <v>20</v>
      </c>
    </row>
    <row r="1230" ht="15.0" customHeight="true">
      <c r="A1230" s="32" t="s">
        <v>21</v>
      </c>
      <c r="D1230" s="46" t="s">
        <v>22</v>
      </c>
    </row>
    <row r="1231" ht="15.0" customHeight="true">
      <c r="A1231" s="32" t="s">
        <v>23</v>
      </c>
      <c r="D1231" s="46" t="s">
        <v>24</v>
      </c>
    </row>
    <row r="1232">
      <c r="A1232" s="32" t="s">
        <v>25</v>
      </c>
      <c r="D1232" s="46" t="s">
        <v>26</v>
      </c>
    </row>
    <row r="1233">
      <c r="A1233" s="32" t="s">
        <v>27</v>
      </c>
      <c r="D1233" s="46" t="s">
        <v>28</v>
      </c>
    </row>
    <row r="1235">
      <c r="A1235" s="28" t="s">
        <v>30</v>
      </c>
      <c r="B1235" s="29" t="s">
        <v>31</v>
      </c>
      <c r="C1235" s="29"/>
      <c r="D1235" s="29"/>
      <c r="E1235" s="28" t="s">
        <v>32</v>
      </c>
      <c r="F1235" s="28" t="s">
        <v>33</v>
      </c>
      <c r="G1235" s="30" t="s">
        <v>34</v>
      </c>
      <c r="H1235" s="30" t="s">
        <v>35</v>
      </c>
      <c r="I1235" s="31" t="s">
        <v>36</v>
      </c>
      <c r="J1235" s="30" t="s">
        <v>37</v>
      </c>
    </row>
    <row r="1236" ht="135.0" customHeight="true">
      <c r="A1236" s="35" t="s">
        <v>487</v>
      </c>
      <c r="B1236" s="41" t="s">
        <v>488</v>
      </c>
      <c r="C1236" s="41"/>
      <c r="D1236" s="41"/>
      <c r="E1236" s="35" t="s">
        <v>77</v>
      </c>
      <c r="F1236" s="38" t="s">
        <v>489</v>
      </c>
      <c r="G1236" t="n" s="37">
        <v>98.44</v>
      </c>
      <c r="H1236" t="n" s="37">
        <v>4922.0</v>
      </c>
      <c r="I1236" t="n" s="39"/>
      <c r="J1236" t="n" s="37">
        <f>TRUNC((F1236*TRUNC(I1236,2)),2)</f>
      </c>
      <c r="K1236" s="36" t="s">
        <v>490</v>
      </c>
    </row>
    <row r="1237" ht="90.0" customHeight="true">
      <c r="A1237" s="35" t="s">
        <v>491</v>
      </c>
      <c r="B1237" s="41" t="s">
        <v>492</v>
      </c>
      <c r="C1237" s="41"/>
      <c r="D1237" s="41"/>
      <c r="E1237" s="35" t="s">
        <v>95</v>
      </c>
      <c r="F1237" s="38" t="s">
        <v>493</v>
      </c>
      <c r="G1237" t="n" s="37">
        <v>9.28</v>
      </c>
      <c r="H1237" t="n" s="37">
        <v>447.85</v>
      </c>
      <c r="I1237" t="n" s="39"/>
      <c r="J1237" t="n" s="37">
        <f>TRUNC((F1237*TRUNC(I1237,2)),2)</f>
      </c>
      <c r="K1237" s="36" t="s">
        <v>494</v>
      </c>
    </row>
    <row r="1238" ht="195.0" customHeight="true">
      <c r="A1238" s="35" t="s">
        <v>495</v>
      </c>
      <c r="B1238" s="41" t="s">
        <v>496</v>
      </c>
      <c r="C1238" s="41"/>
      <c r="D1238" s="41"/>
      <c r="E1238" s="35" t="s">
        <v>283</v>
      </c>
      <c r="F1238" s="38" t="s">
        <v>497</v>
      </c>
      <c r="G1238" t="n" s="37">
        <v>3694.15</v>
      </c>
      <c r="H1238" t="n" s="37">
        <v>16438.96</v>
      </c>
      <c r="I1238" t="n" s="39"/>
      <c r="J1238" t="n" s="37">
        <f>TRUNC((F1238*TRUNC(I1238,2)),2)</f>
      </c>
      <c r="K1238" s="36" t="s">
        <v>498</v>
      </c>
    </row>
    <row r="1246">
      <c r="C1246" s="16" t="s">
        <v>0</v>
      </c>
      <c r="I1246" s="20" t="s">
        <v>3</v>
      </c>
      <c r="J1246" s="19">
        <f>IF(J1 = "","",J1)</f>
      </c>
    </row>
    <row r="1247">
      <c r="C1247" s="16" t="s">
        <v>1</v>
      </c>
      <c r="J1247" s="17" t="s">
        <v>2135</v>
      </c>
    </row>
    <row r="1248">
      <c r="C1248" s="16" t="s">
        <v>2</v>
      </c>
    </row>
    <row r="1250">
      <c r="A1250" s="32" t="s">
        <v>9</v>
      </c>
      <c r="D1250" s="46" t="s">
        <v>10</v>
      </c>
    </row>
    <row r="1251">
      <c r="A1251" s="32" t="s">
        <v>11</v>
      </c>
      <c r="D1251" s="46">
        <f>IF(D6 = "","",D6)</f>
      </c>
    </row>
    <row r="1252">
      <c r="A1252" s="32" t="s">
        <v>12</v>
      </c>
      <c r="D1252" s="46">
        <f>IF(D7 = "","",D7)</f>
      </c>
      <c r="J1252" s="32"/>
      <c r="K1252" s="32"/>
      <c r="L1252" s="32"/>
      <c r="M1252" s="32"/>
    </row>
    <row r="1253">
      <c r="A1253" s="32" t="s">
        <v>13</v>
      </c>
      <c r="D1253" s="46" t="s">
        <v>14</v>
      </c>
    </row>
    <row r="1254">
      <c r="A1254" s="32" t="s">
        <v>15</v>
      </c>
      <c r="D1254" s="46" t="s">
        <v>16</v>
      </c>
      <c r="I1254" s="32" t="s">
        <v>17</v>
      </c>
      <c r="J1254" s="46" t="s">
        <v>18</v>
      </c>
    </row>
    <row r="1255" ht="45.0" customHeight="true">
      <c r="A1255" s="32" t="s">
        <v>19</v>
      </c>
      <c r="D1255" s="46" t="s">
        <v>20</v>
      </c>
    </row>
    <row r="1256" ht="15.0" customHeight="true">
      <c r="A1256" s="32" t="s">
        <v>21</v>
      </c>
      <c r="D1256" s="46" t="s">
        <v>22</v>
      </c>
    </row>
    <row r="1257" ht="15.0" customHeight="true">
      <c r="A1257" s="32" t="s">
        <v>23</v>
      </c>
      <c r="D1257" s="46" t="s">
        <v>24</v>
      </c>
    </row>
    <row r="1258">
      <c r="A1258" s="32" t="s">
        <v>25</v>
      </c>
      <c r="D1258" s="46" t="s">
        <v>26</v>
      </c>
    </row>
    <row r="1259">
      <c r="A1259" s="32" t="s">
        <v>27</v>
      </c>
      <c r="D1259" s="46" t="s">
        <v>28</v>
      </c>
    </row>
    <row r="1261">
      <c r="A1261" s="28" t="s">
        <v>30</v>
      </c>
      <c r="B1261" s="29" t="s">
        <v>31</v>
      </c>
      <c r="C1261" s="29"/>
      <c r="D1261" s="29"/>
      <c r="E1261" s="28" t="s">
        <v>32</v>
      </c>
      <c r="F1261" s="28" t="s">
        <v>33</v>
      </c>
      <c r="G1261" s="30" t="s">
        <v>34</v>
      </c>
      <c r="H1261" s="30" t="s">
        <v>35</v>
      </c>
      <c r="I1261" s="31" t="s">
        <v>36</v>
      </c>
      <c r="J1261" s="30" t="s">
        <v>37</v>
      </c>
    </row>
    <row r="1262" ht="120.0" customHeight="true">
      <c r="A1262" s="35" t="s">
        <v>499</v>
      </c>
      <c r="B1262" s="41" t="s">
        <v>500</v>
      </c>
      <c r="C1262" s="41"/>
      <c r="D1262" s="41"/>
      <c r="E1262" s="35" t="s">
        <v>77</v>
      </c>
      <c r="F1262" s="38" t="s">
        <v>501</v>
      </c>
      <c r="G1262" t="n" s="37">
        <v>835.77</v>
      </c>
      <c r="H1262" t="n" s="37">
        <v>13196.8</v>
      </c>
      <c r="I1262" t="n" s="39"/>
      <c r="J1262" t="n" s="37">
        <f>TRUNC((F1262*TRUNC(I1262,2)),2)</f>
      </c>
      <c r="K1262" s="36" t="s">
        <v>502</v>
      </c>
    </row>
    <row r="1263" ht="165.0" customHeight="true">
      <c r="A1263" s="35" t="s">
        <v>503</v>
      </c>
      <c r="B1263" s="41" t="s">
        <v>504</v>
      </c>
      <c r="C1263" s="41"/>
      <c r="D1263" s="41"/>
      <c r="E1263" s="35" t="s">
        <v>77</v>
      </c>
      <c r="F1263" s="38" t="s">
        <v>505</v>
      </c>
      <c r="G1263" t="n" s="37">
        <v>816.73</v>
      </c>
      <c r="H1263" t="n" s="37">
        <v>1666.12</v>
      </c>
      <c r="I1263" t="n" s="39"/>
      <c r="J1263" t="n" s="37">
        <f>TRUNC((F1263*TRUNC(I1263,2)),2)</f>
      </c>
      <c r="K1263" s="36" t="s">
        <v>506</v>
      </c>
    </row>
    <row r="1264">
      <c r="G1264" s="45" t="s">
        <v>43</v>
      </c>
      <c r="H1264" s="44" t="s">
        <v>507</v>
      </c>
      <c r="I1264" s="45" t="s">
        <v>43</v>
      </c>
      <c r="J1264" s="44" t="n">
        <f>SUM(J1188,J1209:J1211,J1236:J1238,J1262:J1263)</f>
      </c>
    </row>
    <row r="1266">
      <c r="A1266" s="43" t="s">
        <v>508</v>
      </c>
    </row>
    <row r="1268">
      <c r="A1268" s="28" t="s">
        <v>30</v>
      </c>
      <c r="B1268" s="29" t="s">
        <v>31</v>
      </c>
      <c r="C1268" s="29"/>
      <c r="D1268" s="29"/>
      <c r="E1268" s="28" t="s">
        <v>32</v>
      </c>
      <c r="F1268" s="28" t="s">
        <v>33</v>
      </c>
      <c r="G1268" s="30" t="s">
        <v>34</v>
      </c>
      <c r="H1268" s="30" t="s">
        <v>35</v>
      </c>
      <c r="I1268" s="31" t="s">
        <v>36</v>
      </c>
      <c r="J1268" s="30" t="s">
        <v>37</v>
      </c>
    </row>
    <row r="1269" ht="150.0" customHeight="true">
      <c r="A1269" s="35" t="s">
        <v>509</v>
      </c>
      <c r="B1269" s="41" t="s">
        <v>510</v>
      </c>
      <c r="C1269" s="41"/>
      <c r="D1269" s="41"/>
      <c r="E1269" s="35" t="s">
        <v>77</v>
      </c>
      <c r="F1269" s="38" t="s">
        <v>511</v>
      </c>
      <c r="G1269" t="n" s="37">
        <v>1.58</v>
      </c>
      <c r="H1269" t="n" s="37">
        <v>10602.71</v>
      </c>
      <c r="I1269" t="n" s="39"/>
      <c r="J1269" t="n" s="37">
        <f>TRUNC((F1269*TRUNC(I1269,2)),2)</f>
      </c>
      <c r="K1269" s="36" t="s">
        <v>512</v>
      </c>
    </row>
    <row r="1271">
      <c r="C1271" s="16" t="s">
        <v>0</v>
      </c>
      <c r="I1271" s="20" t="s">
        <v>3</v>
      </c>
      <c r="J1271" s="19">
        <f>IF(J1 = "","",J1)</f>
      </c>
    </row>
    <row r="1272">
      <c r="C1272" s="16" t="s">
        <v>1</v>
      </c>
      <c r="J1272" s="17" t="s">
        <v>2136</v>
      </c>
    </row>
    <row r="1273">
      <c r="C1273" s="16" t="s">
        <v>2</v>
      </c>
    </row>
    <row r="1275">
      <c r="A1275" s="32" t="s">
        <v>9</v>
      </c>
      <c r="D1275" s="46" t="s">
        <v>10</v>
      </c>
    </row>
    <row r="1276">
      <c r="A1276" s="32" t="s">
        <v>11</v>
      </c>
      <c r="D1276" s="46">
        <f>IF(D6 = "","",D6)</f>
      </c>
    </row>
    <row r="1277">
      <c r="A1277" s="32" t="s">
        <v>12</v>
      </c>
      <c r="D1277" s="46">
        <f>IF(D7 = "","",D7)</f>
      </c>
      <c r="J1277" s="32"/>
      <c r="K1277" s="32"/>
      <c r="L1277" s="32"/>
      <c r="M1277" s="32"/>
    </row>
    <row r="1278">
      <c r="A1278" s="32" t="s">
        <v>13</v>
      </c>
      <c r="D1278" s="46" t="s">
        <v>14</v>
      </c>
    </row>
    <row r="1279">
      <c r="A1279" s="32" t="s">
        <v>15</v>
      </c>
      <c r="D1279" s="46" t="s">
        <v>16</v>
      </c>
      <c r="I1279" s="32" t="s">
        <v>17</v>
      </c>
      <c r="J1279" s="46" t="s">
        <v>18</v>
      </c>
    </row>
    <row r="1280" ht="45.0" customHeight="true">
      <c r="A1280" s="32" t="s">
        <v>19</v>
      </c>
      <c r="D1280" s="46" t="s">
        <v>20</v>
      </c>
    </row>
    <row r="1281" ht="15.0" customHeight="true">
      <c r="A1281" s="32" t="s">
        <v>21</v>
      </c>
      <c r="D1281" s="46" t="s">
        <v>22</v>
      </c>
    </row>
    <row r="1282" ht="15.0" customHeight="true">
      <c r="A1282" s="32" t="s">
        <v>23</v>
      </c>
      <c r="D1282" s="46" t="s">
        <v>24</v>
      </c>
    </row>
    <row r="1283">
      <c r="A1283" s="32" t="s">
        <v>25</v>
      </c>
      <c r="D1283" s="46" t="s">
        <v>26</v>
      </c>
    </row>
    <row r="1284">
      <c r="A1284" s="32" t="s">
        <v>27</v>
      </c>
      <c r="D1284" s="46" t="s">
        <v>28</v>
      </c>
    </row>
    <row r="1286">
      <c r="A1286" s="28" t="s">
        <v>30</v>
      </c>
      <c r="B1286" s="29" t="s">
        <v>31</v>
      </c>
      <c r="C1286" s="29"/>
      <c r="D1286" s="29"/>
      <c r="E1286" s="28" t="s">
        <v>32</v>
      </c>
      <c r="F1286" s="28" t="s">
        <v>33</v>
      </c>
      <c r="G1286" s="30" t="s">
        <v>34</v>
      </c>
      <c r="H1286" s="30" t="s">
        <v>35</v>
      </c>
      <c r="I1286" s="31" t="s">
        <v>36</v>
      </c>
      <c r="J1286" s="30" t="s">
        <v>37</v>
      </c>
    </row>
    <row r="1287" ht="195.0" customHeight="true">
      <c r="A1287" s="35" t="s">
        <v>250</v>
      </c>
      <c r="B1287" s="41" t="s">
        <v>251</v>
      </c>
      <c r="C1287" s="41"/>
      <c r="D1287" s="41"/>
      <c r="E1287" s="35" t="s">
        <v>77</v>
      </c>
      <c r="F1287" s="38" t="s">
        <v>513</v>
      </c>
      <c r="G1287" t="n" s="37">
        <v>12.59</v>
      </c>
      <c r="H1287" t="n" s="37">
        <v>16897.29</v>
      </c>
      <c r="I1287" t="n" s="39"/>
      <c r="J1287" t="n" s="37">
        <f>TRUNC((F1287*TRUNC(I1287,2)),2)</f>
      </c>
      <c r="K1287" s="36" t="s">
        <v>514</v>
      </c>
    </row>
    <row r="1288" ht="180.0" customHeight="true">
      <c r="A1288" s="35" t="s">
        <v>515</v>
      </c>
      <c r="B1288" s="41" t="s">
        <v>516</v>
      </c>
      <c r="C1288" s="41"/>
      <c r="D1288" s="41"/>
      <c r="E1288" s="35" t="s">
        <v>77</v>
      </c>
      <c r="F1288" s="38" t="s">
        <v>517</v>
      </c>
      <c r="G1288" t="n" s="37">
        <v>11.77</v>
      </c>
      <c r="H1288" t="n" s="37">
        <v>12609.2</v>
      </c>
      <c r="I1288" t="n" s="39"/>
      <c r="J1288" t="n" s="37">
        <f>TRUNC((F1288*TRUNC(I1288,2)),2)</f>
      </c>
      <c r="K1288" s="36" t="s">
        <v>518</v>
      </c>
    </row>
    <row r="1299">
      <c r="C1299" s="16" t="s">
        <v>0</v>
      </c>
      <c r="I1299" s="20" t="s">
        <v>3</v>
      </c>
      <c r="J1299" s="19">
        <f>IF(J1 = "","",J1)</f>
      </c>
    </row>
    <row r="1300">
      <c r="C1300" s="16" t="s">
        <v>1</v>
      </c>
      <c r="J1300" s="17" t="s">
        <v>2137</v>
      </c>
    </row>
    <row r="1301">
      <c r="C1301" s="16" t="s">
        <v>2</v>
      </c>
    </row>
    <row r="1303">
      <c r="A1303" s="32" t="s">
        <v>9</v>
      </c>
      <c r="D1303" s="46" t="s">
        <v>10</v>
      </c>
    </row>
    <row r="1304">
      <c r="A1304" s="32" t="s">
        <v>11</v>
      </c>
      <c r="D1304" s="46">
        <f>IF(D6 = "","",D6)</f>
      </c>
    </row>
    <row r="1305">
      <c r="A1305" s="32" t="s">
        <v>12</v>
      </c>
      <c r="D1305" s="46">
        <f>IF(D7 = "","",D7)</f>
      </c>
      <c r="J1305" s="32"/>
      <c r="K1305" s="32"/>
      <c r="L1305" s="32"/>
      <c r="M1305" s="32"/>
    </row>
    <row r="1306">
      <c r="A1306" s="32" t="s">
        <v>13</v>
      </c>
      <c r="D1306" s="46" t="s">
        <v>14</v>
      </c>
    </row>
    <row r="1307">
      <c r="A1307" s="32" t="s">
        <v>15</v>
      </c>
      <c r="D1307" s="46" t="s">
        <v>16</v>
      </c>
      <c r="I1307" s="32" t="s">
        <v>17</v>
      </c>
      <c r="J1307" s="46" t="s">
        <v>18</v>
      </c>
    </row>
    <row r="1308" ht="45.0" customHeight="true">
      <c r="A1308" s="32" t="s">
        <v>19</v>
      </c>
      <c r="D1308" s="46" t="s">
        <v>20</v>
      </c>
    </row>
    <row r="1309" ht="15.0" customHeight="true">
      <c r="A1309" s="32" t="s">
        <v>21</v>
      </c>
      <c r="D1309" s="46" t="s">
        <v>22</v>
      </c>
    </row>
    <row r="1310" ht="15.0" customHeight="true">
      <c r="A1310" s="32" t="s">
        <v>23</v>
      </c>
      <c r="D1310" s="46" t="s">
        <v>24</v>
      </c>
    </row>
    <row r="1311">
      <c r="A1311" s="32" t="s">
        <v>25</v>
      </c>
      <c r="D1311" s="46" t="s">
        <v>26</v>
      </c>
    </row>
    <row r="1312">
      <c r="A1312" s="32" t="s">
        <v>27</v>
      </c>
      <c r="D1312" s="46" t="s">
        <v>28</v>
      </c>
    </row>
    <row r="1314">
      <c r="A1314" s="28" t="s">
        <v>30</v>
      </c>
      <c r="B1314" s="29" t="s">
        <v>31</v>
      </c>
      <c r="C1314" s="29"/>
      <c r="D1314" s="29"/>
      <c r="E1314" s="28" t="s">
        <v>32</v>
      </c>
      <c r="F1314" s="28" t="s">
        <v>33</v>
      </c>
      <c r="G1314" s="30" t="s">
        <v>34</v>
      </c>
      <c r="H1314" s="30" t="s">
        <v>35</v>
      </c>
      <c r="I1314" s="31" t="s">
        <v>36</v>
      </c>
      <c r="J1314" s="30" t="s">
        <v>37</v>
      </c>
    </row>
    <row r="1315" ht="150.0" customHeight="true">
      <c r="A1315" s="35" t="s">
        <v>519</v>
      </c>
      <c r="B1315" s="41" t="s">
        <v>520</v>
      </c>
      <c r="C1315" s="41"/>
      <c r="D1315" s="41"/>
      <c r="E1315" s="35" t="s">
        <v>77</v>
      </c>
      <c r="F1315" s="38" t="s">
        <v>521</v>
      </c>
      <c r="G1315" t="n" s="37">
        <v>16.18</v>
      </c>
      <c r="H1315" t="n" s="37">
        <v>4381.86</v>
      </c>
      <c r="I1315" t="n" s="39"/>
      <c r="J1315" t="n" s="37">
        <f>TRUNC((F1315*TRUNC(I1315,2)),2)</f>
      </c>
      <c r="K1315" s="36" t="s">
        <v>522</v>
      </c>
    </row>
    <row r="1316" ht="165.0" customHeight="true">
      <c r="A1316" s="35" t="s">
        <v>523</v>
      </c>
      <c r="B1316" s="41" t="s">
        <v>524</v>
      </c>
      <c r="C1316" s="41"/>
      <c r="D1316" s="41"/>
      <c r="E1316" s="35" t="s">
        <v>77</v>
      </c>
      <c r="F1316" s="38" t="s">
        <v>513</v>
      </c>
      <c r="G1316" t="n" s="37">
        <v>39.99</v>
      </c>
      <c r="H1316" t="n" s="37">
        <v>53671.37</v>
      </c>
      <c r="I1316" t="n" s="39"/>
      <c r="J1316" t="n" s="37">
        <f>TRUNC((F1316*TRUNC(I1316,2)),2)</f>
      </c>
      <c r="K1316" s="36" t="s">
        <v>525</v>
      </c>
    </row>
    <row r="1317">
      <c r="G1317" s="45" t="s">
        <v>43</v>
      </c>
      <c r="H1317" s="44" t="s">
        <v>526</v>
      </c>
      <c r="I1317" s="45" t="s">
        <v>43</v>
      </c>
      <c r="J1317" s="44" t="n">
        <f>SUM(J1269,J1287:J1288,J1315:J1316)</f>
      </c>
    </row>
    <row r="1319">
      <c r="A1319" s="43" t="s">
        <v>527</v>
      </c>
    </row>
    <row r="1321">
      <c r="A1321" s="43" t="s">
        <v>528</v>
      </c>
    </row>
    <row r="1323">
      <c r="A1323" s="28" t="s">
        <v>30</v>
      </c>
      <c r="B1323" s="29" t="s">
        <v>31</v>
      </c>
      <c r="C1323" s="29"/>
      <c r="D1323" s="29"/>
      <c r="E1323" s="28" t="s">
        <v>32</v>
      </c>
      <c r="F1323" s="28" t="s">
        <v>33</v>
      </c>
      <c r="G1323" s="30" t="s">
        <v>34</v>
      </c>
      <c r="H1323" s="30" t="s">
        <v>35</v>
      </c>
      <c r="I1323" s="31" t="s">
        <v>36</v>
      </c>
      <c r="J1323" s="30" t="s">
        <v>37</v>
      </c>
    </row>
    <row r="1331">
      <c r="C1331" s="16" t="s">
        <v>0</v>
      </c>
      <c r="I1331" s="20" t="s">
        <v>3</v>
      </c>
      <c r="J1331" s="19">
        <f>IF(J1 = "","",J1)</f>
      </c>
    </row>
    <row r="1332">
      <c r="C1332" s="16" t="s">
        <v>1</v>
      </c>
      <c r="J1332" s="17" t="s">
        <v>2138</v>
      </c>
    </row>
    <row r="1333">
      <c r="C1333" s="16" t="s">
        <v>2</v>
      </c>
    </row>
    <row r="1335">
      <c r="A1335" s="32" t="s">
        <v>9</v>
      </c>
      <c r="D1335" s="46" t="s">
        <v>10</v>
      </c>
    </row>
    <row r="1336">
      <c r="A1336" s="32" t="s">
        <v>11</v>
      </c>
      <c r="D1336" s="46">
        <f>IF(D6 = "","",D6)</f>
      </c>
    </row>
    <row r="1337">
      <c r="A1337" s="32" t="s">
        <v>12</v>
      </c>
      <c r="D1337" s="46">
        <f>IF(D7 = "","",D7)</f>
      </c>
      <c r="J1337" s="32"/>
      <c r="K1337" s="32"/>
      <c r="L1337" s="32"/>
      <c r="M1337" s="32"/>
    </row>
    <row r="1338">
      <c r="A1338" s="32" t="s">
        <v>13</v>
      </c>
      <c r="D1338" s="46" t="s">
        <v>14</v>
      </c>
    </row>
    <row r="1339">
      <c r="A1339" s="32" t="s">
        <v>15</v>
      </c>
      <c r="D1339" s="46" t="s">
        <v>16</v>
      </c>
      <c r="I1339" s="32" t="s">
        <v>17</v>
      </c>
      <c r="J1339" s="46" t="s">
        <v>18</v>
      </c>
    </row>
    <row r="1340" ht="45.0" customHeight="true">
      <c r="A1340" s="32" t="s">
        <v>19</v>
      </c>
      <c r="D1340" s="46" t="s">
        <v>20</v>
      </c>
    </row>
    <row r="1341" ht="15.0" customHeight="true">
      <c r="A1341" s="32" t="s">
        <v>21</v>
      </c>
      <c r="D1341" s="46" t="s">
        <v>22</v>
      </c>
    </row>
    <row r="1342" ht="15.0" customHeight="true">
      <c r="A1342" s="32" t="s">
        <v>23</v>
      </c>
      <c r="D1342" s="46" t="s">
        <v>24</v>
      </c>
    </row>
    <row r="1343">
      <c r="A1343" s="32" t="s">
        <v>25</v>
      </c>
      <c r="D1343" s="46" t="s">
        <v>26</v>
      </c>
    </row>
    <row r="1344">
      <c r="A1344" s="32" t="s">
        <v>27</v>
      </c>
      <c r="D1344" s="46" t="s">
        <v>28</v>
      </c>
    </row>
    <row r="1346">
      <c r="A1346" s="28" t="s">
        <v>30</v>
      </c>
      <c r="B1346" s="29" t="s">
        <v>31</v>
      </c>
      <c r="C1346" s="29"/>
      <c r="D1346" s="29"/>
      <c r="E1346" s="28" t="s">
        <v>32</v>
      </c>
      <c r="F1346" s="28" t="s">
        <v>33</v>
      </c>
      <c r="G1346" s="30" t="s">
        <v>34</v>
      </c>
      <c r="H1346" s="30" t="s">
        <v>35</v>
      </c>
      <c r="I1346" s="31" t="s">
        <v>36</v>
      </c>
      <c r="J1346" s="30" t="s">
        <v>37</v>
      </c>
    </row>
    <row r="1347" ht="195.0" customHeight="true">
      <c r="A1347" s="35" t="s">
        <v>529</v>
      </c>
      <c r="B1347" s="41" t="s">
        <v>530</v>
      </c>
      <c r="C1347" s="41"/>
      <c r="D1347" s="41"/>
      <c r="E1347" s="35" t="s">
        <v>40</v>
      </c>
      <c r="F1347" s="38" t="s">
        <v>531</v>
      </c>
      <c r="G1347" t="n" s="37">
        <v>1147.59</v>
      </c>
      <c r="H1347" t="n" s="37">
        <v>14918.67</v>
      </c>
      <c r="I1347" t="n" s="39"/>
      <c r="J1347" t="n" s="37">
        <f>TRUNC((F1347*TRUNC(I1347,2)),2)</f>
      </c>
      <c r="K1347" s="36" t="s">
        <v>532</v>
      </c>
    </row>
    <row r="1348">
      <c r="G1348" s="45" t="s">
        <v>43</v>
      </c>
      <c r="H1348" s="44" t="s">
        <v>533</v>
      </c>
      <c r="I1348" s="45" t="s">
        <v>43</v>
      </c>
      <c r="J1348" s="44" t="n">
        <f>SUM(J1347)</f>
      </c>
    </row>
    <row r="1350">
      <c r="A1350" s="43" t="s">
        <v>534</v>
      </c>
    </row>
    <row r="1352">
      <c r="A1352" s="28" t="s">
        <v>30</v>
      </c>
      <c r="B1352" s="29" t="s">
        <v>31</v>
      </c>
      <c r="C1352" s="29"/>
      <c r="D1352" s="29"/>
      <c r="E1352" s="28" t="s">
        <v>32</v>
      </c>
      <c r="F1352" s="28" t="s">
        <v>33</v>
      </c>
      <c r="G1352" s="30" t="s">
        <v>34</v>
      </c>
      <c r="H1352" s="30" t="s">
        <v>35</v>
      </c>
      <c r="I1352" s="31" t="s">
        <v>36</v>
      </c>
      <c r="J1352" s="30" t="s">
        <v>37</v>
      </c>
    </row>
    <row r="1353" ht="165.0" customHeight="true">
      <c r="A1353" s="35" t="s">
        <v>535</v>
      </c>
      <c r="B1353" s="41" t="s">
        <v>536</v>
      </c>
      <c r="C1353" s="41"/>
      <c r="D1353" s="41"/>
      <c r="E1353" s="35" t="s">
        <v>77</v>
      </c>
      <c r="F1353" s="38" t="s">
        <v>537</v>
      </c>
      <c r="G1353" t="n" s="37">
        <v>747.33</v>
      </c>
      <c r="H1353" t="n" s="37">
        <v>16127.38</v>
      </c>
      <c r="I1353" t="n" s="39"/>
      <c r="J1353" t="n" s="37">
        <f>TRUNC((F1353*TRUNC(I1353,2)),2)</f>
      </c>
      <c r="K1353" s="36" t="s">
        <v>538</v>
      </c>
    </row>
    <row r="1360">
      <c r="C1360" s="16" t="s">
        <v>0</v>
      </c>
      <c r="I1360" s="20" t="s">
        <v>3</v>
      </c>
      <c r="J1360" s="19">
        <f>IF(J1 = "","",J1)</f>
      </c>
    </row>
    <row r="1361">
      <c r="C1361" s="16" t="s">
        <v>1</v>
      </c>
      <c r="J1361" s="17" t="s">
        <v>2139</v>
      </c>
    </row>
    <row r="1362">
      <c r="C1362" s="16" t="s">
        <v>2</v>
      </c>
    </row>
    <row r="1364">
      <c r="A1364" s="32" t="s">
        <v>9</v>
      </c>
      <c r="D1364" s="46" t="s">
        <v>10</v>
      </c>
    </row>
    <row r="1365">
      <c r="A1365" s="32" t="s">
        <v>11</v>
      </c>
      <c r="D1365" s="46">
        <f>IF(D6 = "","",D6)</f>
      </c>
    </row>
    <row r="1366">
      <c r="A1366" s="32" t="s">
        <v>12</v>
      </c>
      <c r="D1366" s="46">
        <f>IF(D7 = "","",D7)</f>
      </c>
      <c r="J1366" s="32"/>
      <c r="K1366" s="32"/>
      <c r="L1366" s="32"/>
      <c r="M1366" s="32"/>
    </row>
    <row r="1367">
      <c r="A1367" s="32" t="s">
        <v>13</v>
      </c>
      <c r="D1367" s="46" t="s">
        <v>14</v>
      </c>
    </row>
    <row r="1368">
      <c r="A1368" s="32" t="s">
        <v>15</v>
      </c>
      <c r="D1368" s="46" t="s">
        <v>16</v>
      </c>
      <c r="I1368" s="32" t="s">
        <v>17</v>
      </c>
      <c r="J1368" s="46" t="s">
        <v>18</v>
      </c>
    </row>
    <row r="1369" ht="45.0" customHeight="true">
      <c r="A1369" s="32" t="s">
        <v>19</v>
      </c>
      <c r="D1369" s="46" t="s">
        <v>20</v>
      </c>
    </row>
    <row r="1370" ht="15.0" customHeight="true">
      <c r="A1370" s="32" t="s">
        <v>21</v>
      </c>
      <c r="D1370" s="46" t="s">
        <v>22</v>
      </c>
    </row>
    <row r="1371" ht="15.0" customHeight="true">
      <c r="A1371" s="32" t="s">
        <v>23</v>
      </c>
      <c r="D1371" s="46" t="s">
        <v>24</v>
      </c>
    </row>
    <row r="1372">
      <c r="A1372" s="32" t="s">
        <v>25</v>
      </c>
      <c r="D1372" s="46" t="s">
        <v>26</v>
      </c>
    </row>
    <row r="1373">
      <c r="A1373" s="32" t="s">
        <v>27</v>
      </c>
      <c r="D1373" s="46" t="s">
        <v>28</v>
      </c>
    </row>
    <row r="1375">
      <c r="A1375" s="28" t="s">
        <v>30</v>
      </c>
      <c r="B1375" s="29" t="s">
        <v>31</v>
      </c>
      <c r="C1375" s="29"/>
      <c r="D1375" s="29"/>
      <c r="E1375" s="28" t="s">
        <v>32</v>
      </c>
      <c r="F1375" s="28" t="s">
        <v>33</v>
      </c>
      <c r="G1375" s="30" t="s">
        <v>34</v>
      </c>
      <c r="H1375" s="30" t="s">
        <v>35</v>
      </c>
      <c r="I1375" s="31" t="s">
        <v>36</v>
      </c>
      <c r="J1375" s="30" t="s">
        <v>37</v>
      </c>
    </row>
    <row r="1376" ht="120.0" customHeight="true">
      <c r="A1376" s="35" t="s">
        <v>539</v>
      </c>
      <c r="B1376" s="41" t="s">
        <v>540</v>
      </c>
      <c r="C1376" s="41"/>
      <c r="D1376" s="41"/>
      <c r="E1376" s="35" t="s">
        <v>77</v>
      </c>
      <c r="F1376" s="38" t="s">
        <v>541</v>
      </c>
      <c r="G1376" t="n" s="37">
        <v>596.86</v>
      </c>
      <c r="H1376" t="n" s="37">
        <v>1886.07</v>
      </c>
      <c r="I1376" t="n" s="39"/>
      <c r="J1376" t="n" s="37">
        <f>TRUNC((F1376*TRUNC(I1376,2)),2)</f>
      </c>
      <c r="K1376" s="36" t="s">
        <v>542</v>
      </c>
    </row>
    <row r="1377" ht="105.0" customHeight="true">
      <c r="A1377" s="35" t="s">
        <v>543</v>
      </c>
      <c r="B1377" s="41" t="s">
        <v>544</v>
      </c>
      <c r="C1377" s="41"/>
      <c r="D1377" s="41"/>
      <c r="E1377" s="35" t="s">
        <v>77</v>
      </c>
      <c r="F1377" s="38" t="s">
        <v>545</v>
      </c>
      <c r="G1377" t="n" s="37">
        <v>454.26</v>
      </c>
      <c r="H1377" t="n" s="37">
        <v>1099.3</v>
      </c>
      <c r="I1377" t="n" s="39"/>
      <c r="J1377" t="n" s="37">
        <f>TRUNC((F1377*TRUNC(I1377,2)),2)</f>
      </c>
      <c r="K1377" s="36" t="s">
        <v>546</v>
      </c>
    </row>
    <row r="1378" ht="135.0" customHeight="true">
      <c r="A1378" s="35" t="s">
        <v>547</v>
      </c>
      <c r="B1378" s="41" t="s">
        <v>548</v>
      </c>
      <c r="C1378" s="41"/>
      <c r="D1378" s="41"/>
      <c r="E1378" s="35" t="s">
        <v>77</v>
      </c>
      <c r="F1378" s="38" t="s">
        <v>549</v>
      </c>
      <c r="G1378" t="n" s="37">
        <v>610.55</v>
      </c>
      <c r="H1378" t="n" s="37">
        <v>6056.65</v>
      </c>
      <c r="I1378" t="n" s="39"/>
      <c r="J1378" t="n" s="37">
        <f>TRUNC((F1378*TRUNC(I1378,2)),2)</f>
      </c>
      <c r="K1378" s="36" t="s">
        <v>550</v>
      </c>
    </row>
    <row r="1379">
      <c r="G1379" s="45" t="s">
        <v>43</v>
      </c>
      <c r="H1379" s="44" t="s">
        <v>551</v>
      </c>
      <c r="I1379" s="45" t="s">
        <v>43</v>
      </c>
      <c r="J1379" s="44" t="n">
        <f>SUM(J1353,J1376:J1378)</f>
      </c>
    </row>
    <row r="1390">
      <c r="C1390" s="16" t="s">
        <v>0</v>
      </c>
      <c r="I1390" s="20" t="s">
        <v>3</v>
      </c>
      <c r="J1390" s="19">
        <f>IF(J1 = "","",J1)</f>
      </c>
    </row>
    <row r="1391">
      <c r="C1391" s="16" t="s">
        <v>1</v>
      </c>
      <c r="J1391" s="17" t="s">
        <v>2140</v>
      </c>
    </row>
    <row r="1392">
      <c r="C1392" s="16" t="s">
        <v>2</v>
      </c>
    </row>
    <row r="1394">
      <c r="A1394" s="32" t="s">
        <v>9</v>
      </c>
      <c r="D1394" s="46" t="s">
        <v>10</v>
      </c>
    </row>
    <row r="1395">
      <c r="A1395" s="32" t="s">
        <v>11</v>
      </c>
      <c r="D1395" s="46">
        <f>IF(D6 = "","",D6)</f>
      </c>
    </row>
    <row r="1396">
      <c r="A1396" s="32" t="s">
        <v>12</v>
      </c>
      <c r="D1396" s="46">
        <f>IF(D7 = "","",D7)</f>
      </c>
      <c r="J1396" s="32"/>
      <c r="K1396" s="32"/>
      <c r="L1396" s="32"/>
      <c r="M1396" s="32"/>
    </row>
    <row r="1397">
      <c r="A1397" s="32" t="s">
        <v>13</v>
      </c>
      <c r="D1397" s="46" t="s">
        <v>14</v>
      </c>
    </row>
    <row r="1398">
      <c r="A1398" s="32" t="s">
        <v>15</v>
      </c>
      <c r="D1398" s="46" t="s">
        <v>16</v>
      </c>
      <c r="I1398" s="32" t="s">
        <v>17</v>
      </c>
      <c r="J1398" s="46" t="s">
        <v>18</v>
      </c>
    </row>
    <row r="1399" ht="45.0" customHeight="true">
      <c r="A1399" s="32" t="s">
        <v>19</v>
      </c>
      <c r="D1399" s="46" t="s">
        <v>20</v>
      </c>
    </row>
    <row r="1400" ht="15.0" customHeight="true">
      <c r="A1400" s="32" t="s">
        <v>21</v>
      </c>
      <c r="D1400" s="46" t="s">
        <v>22</v>
      </c>
    </row>
    <row r="1401" ht="15.0" customHeight="true">
      <c r="A1401" s="32" t="s">
        <v>23</v>
      </c>
      <c r="D1401" s="46" t="s">
        <v>24</v>
      </c>
    </row>
    <row r="1402">
      <c r="A1402" s="32" t="s">
        <v>25</v>
      </c>
      <c r="D1402" s="46" t="s">
        <v>26</v>
      </c>
    </row>
    <row r="1403">
      <c r="A1403" s="32" t="s">
        <v>27</v>
      </c>
      <c r="D1403" s="46" t="s">
        <v>28</v>
      </c>
    </row>
    <row r="1405">
      <c r="A1405" s="43" t="s">
        <v>552</v>
      </c>
    </row>
    <row r="1407">
      <c r="A1407" s="28" t="s">
        <v>30</v>
      </c>
      <c r="B1407" s="29" t="s">
        <v>31</v>
      </c>
      <c r="C1407" s="29"/>
      <c r="D1407" s="29"/>
      <c r="E1407" s="28" t="s">
        <v>32</v>
      </c>
      <c r="F1407" s="28" t="s">
        <v>33</v>
      </c>
      <c r="G1407" s="30" t="s">
        <v>34</v>
      </c>
      <c r="H1407" s="30" t="s">
        <v>35</v>
      </c>
      <c r="I1407" s="31" t="s">
        <v>36</v>
      </c>
      <c r="J1407" s="30" t="s">
        <v>37</v>
      </c>
    </row>
    <row r="1408" ht="210.0" customHeight="true">
      <c r="A1408" s="35" t="s">
        <v>553</v>
      </c>
      <c r="B1408" s="41" t="s">
        <v>554</v>
      </c>
      <c r="C1408" s="41"/>
      <c r="D1408" s="41"/>
      <c r="E1408" s="35" t="s">
        <v>40</v>
      </c>
      <c r="F1408" s="38" t="s">
        <v>140</v>
      </c>
      <c r="G1408" t="n" s="37">
        <v>1486.35</v>
      </c>
      <c r="H1408" t="n" s="37">
        <v>2972.7</v>
      </c>
      <c r="I1408" t="n" s="39"/>
      <c r="J1408" t="n" s="37">
        <f>TRUNC((F1408*TRUNC(I1408,2)),2)</f>
      </c>
      <c r="K1408" s="36" t="s">
        <v>555</v>
      </c>
    </row>
    <row r="1409" ht="210.0" customHeight="true">
      <c r="A1409" s="35" t="s">
        <v>556</v>
      </c>
      <c r="B1409" s="41" t="s">
        <v>557</v>
      </c>
      <c r="C1409" s="41"/>
      <c r="D1409" s="41"/>
      <c r="E1409" s="35" t="s">
        <v>40</v>
      </c>
      <c r="F1409" s="38" t="s">
        <v>140</v>
      </c>
      <c r="G1409" t="n" s="37">
        <v>1342.13</v>
      </c>
      <c r="H1409" t="n" s="37">
        <v>2684.26</v>
      </c>
      <c r="I1409" t="n" s="39"/>
      <c r="J1409" t="n" s="37">
        <f>TRUNC((F1409*TRUNC(I1409,2)),2)</f>
      </c>
      <c r="K1409" s="36" t="s">
        <v>558</v>
      </c>
    </row>
    <row r="1415">
      <c r="C1415" s="16" t="s">
        <v>0</v>
      </c>
      <c r="I1415" s="20" t="s">
        <v>3</v>
      </c>
      <c r="J1415" s="19">
        <f>IF(J1 = "","",J1)</f>
      </c>
    </row>
    <row r="1416">
      <c r="C1416" s="16" t="s">
        <v>1</v>
      </c>
      <c r="J1416" s="17" t="s">
        <v>2141</v>
      </c>
    </row>
    <row r="1417">
      <c r="C1417" s="16" t="s">
        <v>2</v>
      </c>
    </row>
    <row r="1419">
      <c r="A1419" s="32" t="s">
        <v>9</v>
      </c>
      <c r="D1419" s="46" t="s">
        <v>10</v>
      </c>
    </row>
    <row r="1420">
      <c r="A1420" s="32" t="s">
        <v>11</v>
      </c>
      <c r="D1420" s="46">
        <f>IF(D6 = "","",D6)</f>
      </c>
    </row>
    <row r="1421">
      <c r="A1421" s="32" t="s">
        <v>12</v>
      </c>
      <c r="D1421" s="46">
        <f>IF(D7 = "","",D7)</f>
      </c>
      <c r="J1421" s="32"/>
      <c r="K1421" s="32"/>
      <c r="L1421" s="32"/>
      <c r="M1421" s="32"/>
    </row>
    <row r="1422">
      <c r="A1422" s="32" t="s">
        <v>13</v>
      </c>
      <c r="D1422" s="46" t="s">
        <v>14</v>
      </c>
    </row>
    <row r="1423">
      <c r="A1423" s="32" t="s">
        <v>15</v>
      </c>
      <c r="D1423" s="46" t="s">
        <v>16</v>
      </c>
      <c r="I1423" s="32" t="s">
        <v>17</v>
      </c>
      <c r="J1423" s="46" t="s">
        <v>18</v>
      </c>
    </row>
    <row r="1424" ht="45.0" customHeight="true">
      <c r="A1424" s="32" t="s">
        <v>19</v>
      </c>
      <c r="D1424" s="46" t="s">
        <v>20</v>
      </c>
    </row>
    <row r="1425" ht="15.0" customHeight="true">
      <c r="A1425" s="32" t="s">
        <v>21</v>
      </c>
      <c r="D1425" s="46" t="s">
        <v>22</v>
      </c>
    </row>
    <row r="1426" ht="15.0" customHeight="true">
      <c r="A1426" s="32" t="s">
        <v>23</v>
      </c>
      <c r="D1426" s="46" t="s">
        <v>24</v>
      </c>
    </row>
    <row r="1427">
      <c r="A1427" s="32" t="s">
        <v>25</v>
      </c>
      <c r="D1427" s="46" t="s">
        <v>26</v>
      </c>
    </row>
    <row r="1428">
      <c r="A1428" s="32" t="s">
        <v>27</v>
      </c>
      <c r="D1428" s="46" t="s">
        <v>28</v>
      </c>
    </row>
    <row r="1430">
      <c r="A1430" s="28" t="s">
        <v>30</v>
      </c>
      <c r="B1430" s="29" t="s">
        <v>31</v>
      </c>
      <c r="C1430" s="29"/>
      <c r="D1430" s="29"/>
      <c r="E1430" s="28" t="s">
        <v>32</v>
      </c>
      <c r="F1430" s="28" t="s">
        <v>33</v>
      </c>
      <c r="G1430" s="30" t="s">
        <v>34</v>
      </c>
      <c r="H1430" s="30" t="s">
        <v>35</v>
      </c>
      <c r="I1430" s="31" t="s">
        <v>36</v>
      </c>
      <c r="J1430" s="30" t="s">
        <v>37</v>
      </c>
    </row>
    <row r="1431" ht="165.0" customHeight="true">
      <c r="A1431" s="35" t="s">
        <v>559</v>
      </c>
      <c r="B1431" s="41" t="s">
        <v>560</v>
      </c>
      <c r="C1431" s="41"/>
      <c r="D1431" s="41"/>
      <c r="E1431" s="35" t="s">
        <v>40</v>
      </c>
      <c r="F1431" s="38" t="s">
        <v>561</v>
      </c>
      <c r="G1431" t="n" s="37">
        <v>1237.66</v>
      </c>
      <c r="H1431" t="n" s="37">
        <v>8663.62</v>
      </c>
      <c r="I1431" t="n" s="39"/>
      <c r="J1431" t="n" s="37">
        <f>TRUNC((F1431*TRUNC(I1431,2)),2)</f>
      </c>
      <c r="K1431" s="36" t="s">
        <v>562</v>
      </c>
    </row>
    <row r="1432" ht="165.0" customHeight="true">
      <c r="A1432" s="35" t="s">
        <v>563</v>
      </c>
      <c r="B1432" s="41" t="s">
        <v>564</v>
      </c>
      <c r="C1432" s="41"/>
      <c r="D1432" s="41"/>
      <c r="E1432" s="35" t="s">
        <v>40</v>
      </c>
      <c r="F1432" s="38" t="s">
        <v>565</v>
      </c>
      <c r="G1432" t="n" s="37">
        <v>1368.81</v>
      </c>
      <c r="H1432" t="n" s="37">
        <v>6844.05</v>
      </c>
      <c r="I1432" t="n" s="39"/>
      <c r="J1432" t="n" s="37">
        <f>TRUNC((F1432*TRUNC(I1432,2)),2)</f>
      </c>
      <c r="K1432" s="36" t="s">
        <v>566</v>
      </c>
    </row>
    <row r="1446">
      <c r="C1446" s="16" t="s">
        <v>0</v>
      </c>
      <c r="I1446" s="20" t="s">
        <v>3</v>
      </c>
      <c r="J1446" s="19">
        <f>IF(J1 = "","",J1)</f>
      </c>
    </row>
    <row r="1447">
      <c r="C1447" s="16" t="s">
        <v>1</v>
      </c>
      <c r="J1447" s="17" t="s">
        <v>2142</v>
      </c>
    </row>
    <row r="1448">
      <c r="C1448" s="16" t="s">
        <v>2</v>
      </c>
    </row>
    <row r="1450">
      <c r="A1450" s="32" t="s">
        <v>9</v>
      </c>
      <c r="D1450" s="46" t="s">
        <v>10</v>
      </c>
    </row>
    <row r="1451">
      <c r="A1451" s="32" t="s">
        <v>11</v>
      </c>
      <c r="D1451" s="46">
        <f>IF(D6 = "","",D6)</f>
      </c>
    </row>
    <row r="1452">
      <c r="A1452" s="32" t="s">
        <v>12</v>
      </c>
      <c r="D1452" s="46">
        <f>IF(D7 = "","",D7)</f>
      </c>
      <c r="J1452" s="32"/>
      <c r="K1452" s="32"/>
      <c r="L1452" s="32"/>
      <c r="M1452" s="32"/>
    </row>
    <row r="1453">
      <c r="A1453" s="32" t="s">
        <v>13</v>
      </c>
      <c r="D1453" s="46" t="s">
        <v>14</v>
      </c>
    </row>
    <row r="1454">
      <c r="A1454" s="32" t="s">
        <v>15</v>
      </c>
      <c r="D1454" s="46" t="s">
        <v>16</v>
      </c>
      <c r="I1454" s="32" t="s">
        <v>17</v>
      </c>
      <c r="J1454" s="46" t="s">
        <v>18</v>
      </c>
    </row>
    <row r="1455" ht="45.0" customHeight="true">
      <c r="A1455" s="32" t="s">
        <v>19</v>
      </c>
      <c r="D1455" s="46" t="s">
        <v>20</v>
      </c>
    </row>
    <row r="1456" ht="15.0" customHeight="true">
      <c r="A1456" s="32" t="s">
        <v>21</v>
      </c>
      <c r="D1456" s="46" t="s">
        <v>22</v>
      </c>
    </row>
    <row r="1457" ht="15.0" customHeight="true">
      <c r="A1457" s="32" t="s">
        <v>23</v>
      </c>
      <c r="D1457" s="46" t="s">
        <v>24</v>
      </c>
    </row>
    <row r="1458">
      <c r="A1458" s="32" t="s">
        <v>25</v>
      </c>
      <c r="D1458" s="46" t="s">
        <v>26</v>
      </c>
    </row>
    <row r="1459">
      <c r="A1459" s="32" t="s">
        <v>27</v>
      </c>
      <c r="D1459" s="46" t="s">
        <v>28</v>
      </c>
    </row>
    <row r="1461">
      <c r="A1461" s="28" t="s">
        <v>30</v>
      </c>
      <c r="B1461" s="29" t="s">
        <v>31</v>
      </c>
      <c r="C1461" s="29"/>
      <c r="D1461" s="29"/>
      <c r="E1461" s="28" t="s">
        <v>32</v>
      </c>
      <c r="F1461" s="28" t="s">
        <v>33</v>
      </c>
      <c r="G1461" s="30" t="s">
        <v>34</v>
      </c>
      <c r="H1461" s="30" t="s">
        <v>35</v>
      </c>
      <c r="I1461" s="31" t="s">
        <v>36</v>
      </c>
      <c r="J1461" s="30" t="s">
        <v>37</v>
      </c>
    </row>
    <row r="1462" ht="225.0" customHeight="true">
      <c r="A1462" s="35" t="s">
        <v>567</v>
      </c>
      <c r="B1462" s="41" t="s">
        <v>568</v>
      </c>
      <c r="C1462" s="41"/>
      <c r="D1462" s="41"/>
      <c r="E1462" s="35" t="s">
        <v>40</v>
      </c>
      <c r="F1462" s="38" t="s">
        <v>140</v>
      </c>
      <c r="G1462" t="n" s="37">
        <v>1449.19</v>
      </c>
      <c r="H1462" t="n" s="37">
        <v>2898.38</v>
      </c>
      <c r="I1462" t="n" s="39"/>
      <c r="J1462" t="n" s="37">
        <f>TRUNC((F1462*TRUNC(I1462,2)),2)</f>
      </c>
      <c r="K1462" s="36" t="s">
        <v>569</v>
      </c>
    </row>
    <row r="1463" ht="165.0" customHeight="true">
      <c r="A1463" s="35" t="s">
        <v>570</v>
      </c>
      <c r="B1463" s="41" t="s">
        <v>571</v>
      </c>
      <c r="C1463" s="41"/>
      <c r="D1463" s="41"/>
      <c r="E1463" s="35" t="s">
        <v>40</v>
      </c>
      <c r="F1463" s="38" t="s">
        <v>41</v>
      </c>
      <c r="G1463" t="n" s="37">
        <v>3489.27</v>
      </c>
      <c r="H1463" t="n" s="37">
        <v>3489.27</v>
      </c>
      <c r="I1463" t="n" s="39"/>
      <c r="J1463" t="n" s="37">
        <f>TRUNC((F1463*TRUNC(I1463,2)),2)</f>
      </c>
      <c r="K1463" s="36" t="s">
        <v>572</v>
      </c>
    </row>
    <row r="1473">
      <c r="C1473" s="16" t="s">
        <v>0</v>
      </c>
      <c r="I1473" s="20" t="s">
        <v>3</v>
      </c>
      <c r="J1473" s="19">
        <f>IF(J1 = "","",J1)</f>
      </c>
    </row>
    <row r="1474">
      <c r="C1474" s="16" t="s">
        <v>1</v>
      </c>
      <c r="J1474" s="17" t="s">
        <v>2143</v>
      </c>
    </row>
    <row r="1475">
      <c r="C1475" s="16" t="s">
        <v>2</v>
      </c>
    </row>
    <row r="1477">
      <c r="A1477" s="32" t="s">
        <v>9</v>
      </c>
      <c r="D1477" s="46" t="s">
        <v>10</v>
      </c>
    </row>
    <row r="1478">
      <c r="A1478" s="32" t="s">
        <v>11</v>
      </c>
      <c r="D1478" s="46">
        <f>IF(D6 = "","",D6)</f>
      </c>
    </row>
    <row r="1479">
      <c r="A1479" s="32" t="s">
        <v>12</v>
      </c>
      <c r="D1479" s="46">
        <f>IF(D7 = "","",D7)</f>
      </c>
      <c r="J1479" s="32"/>
      <c r="K1479" s="32"/>
      <c r="L1479" s="32"/>
      <c r="M1479" s="32"/>
    </row>
    <row r="1480">
      <c r="A1480" s="32" t="s">
        <v>13</v>
      </c>
      <c r="D1480" s="46" t="s">
        <v>14</v>
      </c>
    </row>
    <row r="1481">
      <c r="A1481" s="32" t="s">
        <v>15</v>
      </c>
      <c r="D1481" s="46" t="s">
        <v>16</v>
      </c>
      <c r="I1481" s="32" t="s">
        <v>17</v>
      </c>
      <c r="J1481" s="46" t="s">
        <v>18</v>
      </c>
    </row>
    <row r="1482" ht="45.0" customHeight="true">
      <c r="A1482" s="32" t="s">
        <v>19</v>
      </c>
      <c r="D1482" s="46" t="s">
        <v>20</v>
      </c>
    </row>
    <row r="1483" ht="15.0" customHeight="true">
      <c r="A1483" s="32" t="s">
        <v>21</v>
      </c>
      <c r="D1483" s="46" t="s">
        <v>22</v>
      </c>
    </row>
    <row r="1484" ht="15.0" customHeight="true">
      <c r="A1484" s="32" t="s">
        <v>23</v>
      </c>
      <c r="D1484" s="46" t="s">
        <v>24</v>
      </c>
    </row>
    <row r="1485">
      <c r="A1485" s="32" t="s">
        <v>25</v>
      </c>
      <c r="D1485" s="46" t="s">
        <v>26</v>
      </c>
    </row>
    <row r="1486">
      <c r="A1486" s="32" t="s">
        <v>27</v>
      </c>
      <c r="D1486" s="46" t="s">
        <v>28</v>
      </c>
    </row>
    <row r="1488">
      <c r="A1488" s="28" t="s">
        <v>30</v>
      </c>
      <c r="B1488" s="29" t="s">
        <v>31</v>
      </c>
      <c r="C1488" s="29"/>
      <c r="D1488" s="29"/>
      <c r="E1488" s="28" t="s">
        <v>32</v>
      </c>
      <c r="F1488" s="28" t="s">
        <v>33</v>
      </c>
      <c r="G1488" s="30" t="s">
        <v>34</v>
      </c>
      <c r="H1488" s="30" t="s">
        <v>35</v>
      </c>
      <c r="I1488" s="31" t="s">
        <v>36</v>
      </c>
      <c r="J1488" s="30" t="s">
        <v>37</v>
      </c>
    </row>
    <row r="1489" ht="165.0" customHeight="true">
      <c r="A1489" s="35" t="s">
        <v>573</v>
      </c>
      <c r="B1489" s="41" t="s">
        <v>574</v>
      </c>
      <c r="C1489" s="41"/>
      <c r="D1489" s="41"/>
      <c r="E1489" s="35" t="s">
        <v>40</v>
      </c>
      <c r="F1489" s="38" t="s">
        <v>41</v>
      </c>
      <c r="G1489" t="n" s="37">
        <v>3326.74</v>
      </c>
      <c r="H1489" t="n" s="37">
        <v>3326.74</v>
      </c>
      <c r="I1489" t="n" s="39"/>
      <c r="J1489" t="n" s="37">
        <f>TRUNC((F1489*TRUNC(I1489,2)),2)</f>
      </c>
      <c r="K1489" s="36" t="s">
        <v>575</v>
      </c>
    </row>
    <row r="1490" ht="165.0" customHeight="true">
      <c r="A1490" s="35" t="s">
        <v>576</v>
      </c>
      <c r="B1490" s="41" t="s">
        <v>577</v>
      </c>
      <c r="C1490" s="41"/>
      <c r="D1490" s="41"/>
      <c r="E1490" s="35" t="s">
        <v>40</v>
      </c>
      <c r="F1490" s="38" t="s">
        <v>41</v>
      </c>
      <c r="G1490" t="n" s="37">
        <v>525.69</v>
      </c>
      <c r="H1490" t="n" s="37">
        <v>525.69</v>
      </c>
      <c r="I1490" t="n" s="39"/>
      <c r="J1490" t="n" s="37">
        <f>TRUNC((F1490*TRUNC(I1490,2)),2)</f>
      </c>
      <c r="K1490" s="36" t="s">
        <v>578</v>
      </c>
    </row>
    <row r="1491" ht="135.0" customHeight="true">
      <c r="A1491" s="35" t="s">
        <v>579</v>
      </c>
      <c r="B1491" s="41" t="s">
        <v>580</v>
      </c>
      <c r="C1491" s="41"/>
      <c r="D1491" s="41"/>
      <c r="E1491" s="35" t="s">
        <v>40</v>
      </c>
      <c r="F1491" s="38" t="s">
        <v>41</v>
      </c>
      <c r="G1491" t="n" s="37">
        <v>659.8</v>
      </c>
      <c r="H1491" t="n" s="37">
        <v>659.8</v>
      </c>
      <c r="I1491" t="n" s="39"/>
      <c r="J1491" t="n" s="37">
        <f>TRUNC((F1491*TRUNC(I1491,2)),2)</f>
      </c>
      <c r="K1491" s="36" t="s">
        <v>581</v>
      </c>
    </row>
    <row r="1492">
      <c r="G1492" s="45" t="s">
        <v>43</v>
      </c>
      <c r="H1492" s="44" t="s">
        <v>582</v>
      </c>
      <c r="I1492" s="45" t="s">
        <v>43</v>
      </c>
      <c r="J1492" s="44" t="n">
        <f>SUM(J1408:J1409,J1431:J1432,J1462:J1463,J1489:J1491)</f>
      </c>
    </row>
    <row r="1496">
      <c r="C1496" s="16" t="s">
        <v>0</v>
      </c>
      <c r="I1496" s="20" t="s">
        <v>3</v>
      </c>
      <c r="J1496" s="19">
        <f>IF(J1 = "","",J1)</f>
      </c>
    </row>
    <row r="1497">
      <c r="C1497" s="16" t="s">
        <v>1</v>
      </c>
      <c r="J1497" s="17" t="s">
        <v>2144</v>
      </c>
    </row>
    <row r="1498">
      <c r="C1498" s="16" t="s">
        <v>2</v>
      </c>
    </row>
    <row r="1500">
      <c r="A1500" s="32" t="s">
        <v>9</v>
      </c>
      <c r="D1500" s="46" t="s">
        <v>10</v>
      </c>
    </row>
    <row r="1501">
      <c r="A1501" s="32" t="s">
        <v>11</v>
      </c>
      <c r="D1501" s="46">
        <f>IF(D6 = "","",D6)</f>
      </c>
    </row>
    <row r="1502">
      <c r="A1502" s="32" t="s">
        <v>12</v>
      </c>
      <c r="D1502" s="46">
        <f>IF(D7 = "","",D7)</f>
      </c>
      <c r="J1502" s="32"/>
      <c r="K1502" s="32"/>
      <c r="L1502" s="32"/>
      <c r="M1502" s="32"/>
    </row>
    <row r="1503">
      <c r="A1503" s="32" t="s">
        <v>13</v>
      </c>
      <c r="D1503" s="46" t="s">
        <v>14</v>
      </c>
    </row>
    <row r="1504">
      <c r="A1504" s="32" t="s">
        <v>15</v>
      </c>
      <c r="D1504" s="46" t="s">
        <v>16</v>
      </c>
      <c r="I1504" s="32" t="s">
        <v>17</v>
      </c>
      <c r="J1504" s="46" t="s">
        <v>18</v>
      </c>
    </row>
    <row r="1505" ht="45.0" customHeight="true">
      <c r="A1505" s="32" t="s">
        <v>19</v>
      </c>
      <c r="D1505" s="46" t="s">
        <v>20</v>
      </c>
    </row>
    <row r="1506" ht="15.0" customHeight="true">
      <c r="A1506" s="32" t="s">
        <v>21</v>
      </c>
      <c r="D1506" s="46" t="s">
        <v>22</v>
      </c>
    </row>
    <row r="1507" ht="15.0" customHeight="true">
      <c r="A1507" s="32" t="s">
        <v>23</v>
      </c>
      <c r="D1507" s="46" t="s">
        <v>24</v>
      </c>
    </row>
    <row r="1508">
      <c r="A1508" s="32" t="s">
        <v>25</v>
      </c>
      <c r="D1508" s="46" t="s">
        <v>26</v>
      </c>
    </row>
    <row r="1509">
      <c r="A1509" s="32" t="s">
        <v>27</v>
      </c>
      <c r="D1509" s="46" t="s">
        <v>28</v>
      </c>
    </row>
    <row r="1511">
      <c r="A1511" s="43" t="s">
        <v>583</v>
      </c>
    </row>
    <row r="1513">
      <c r="A1513" s="28" t="s">
        <v>30</v>
      </c>
      <c r="B1513" s="29" t="s">
        <v>31</v>
      </c>
      <c r="C1513" s="29"/>
      <c r="D1513" s="29"/>
      <c r="E1513" s="28" t="s">
        <v>32</v>
      </c>
      <c r="F1513" s="28" t="s">
        <v>33</v>
      </c>
      <c r="G1513" s="30" t="s">
        <v>34</v>
      </c>
      <c r="H1513" s="30" t="s">
        <v>35</v>
      </c>
      <c r="I1513" s="31" t="s">
        <v>36</v>
      </c>
      <c r="J1513" s="30" t="s">
        <v>37</v>
      </c>
    </row>
    <row r="1514" ht="240.0" customHeight="true">
      <c r="A1514" s="35" t="s">
        <v>584</v>
      </c>
      <c r="B1514" s="41" t="s">
        <v>585</v>
      </c>
      <c r="C1514" s="41"/>
      <c r="D1514" s="41"/>
      <c r="E1514" s="35" t="s">
        <v>77</v>
      </c>
      <c r="F1514" s="38" t="s">
        <v>586</v>
      </c>
      <c r="G1514" t="n" s="37">
        <v>8.27</v>
      </c>
      <c r="H1514" t="n" s="37">
        <v>584.63</v>
      </c>
      <c r="I1514" t="n" s="39"/>
      <c r="J1514" t="n" s="37">
        <f>TRUNC((F1514*TRUNC(I1514,2)),2)</f>
      </c>
      <c r="K1514" s="36" t="s">
        <v>587</v>
      </c>
    </row>
    <row r="1515" ht="105.0" customHeight="true">
      <c r="A1515" s="35" t="s">
        <v>588</v>
      </c>
      <c r="B1515" s="41" t="s">
        <v>589</v>
      </c>
      <c r="C1515" s="41"/>
      <c r="D1515" s="41"/>
      <c r="E1515" s="35" t="s">
        <v>77</v>
      </c>
      <c r="F1515" s="38" t="s">
        <v>590</v>
      </c>
      <c r="G1515" t="n" s="37">
        <v>198.57</v>
      </c>
      <c r="H1515" t="n" s="37">
        <v>48800.76</v>
      </c>
      <c r="I1515" t="n" s="39"/>
      <c r="J1515" t="n" s="37">
        <f>TRUNC((F1515*TRUNC(I1515,2)),2)</f>
      </c>
      <c r="K1515" s="36" t="s">
        <v>591</v>
      </c>
    </row>
    <row r="1516" ht="60.0" customHeight="true">
      <c r="A1516" s="35" t="s">
        <v>592</v>
      </c>
      <c r="B1516" s="41" t="s">
        <v>593</v>
      </c>
      <c r="C1516" s="41"/>
      <c r="D1516" s="41"/>
      <c r="E1516" s="35" t="s">
        <v>77</v>
      </c>
      <c r="F1516" s="38" t="s">
        <v>594</v>
      </c>
      <c r="G1516" t="n" s="37">
        <v>5.82</v>
      </c>
      <c r="H1516" t="n" s="37">
        <v>8182.57</v>
      </c>
      <c r="I1516" t="n" s="39"/>
      <c r="J1516" t="n" s="37">
        <f>TRUNC((F1516*TRUNC(I1516,2)),2)</f>
      </c>
      <c r="K1516" s="36" t="s">
        <v>595</v>
      </c>
    </row>
    <row r="1523">
      <c r="C1523" s="16" t="s">
        <v>0</v>
      </c>
      <c r="I1523" s="20" t="s">
        <v>3</v>
      </c>
      <c r="J1523" s="19">
        <f>IF(J1 = "","",J1)</f>
      </c>
    </row>
    <row r="1524">
      <c r="C1524" s="16" t="s">
        <v>1</v>
      </c>
      <c r="J1524" s="17" t="s">
        <v>2145</v>
      </c>
    </row>
    <row r="1525">
      <c r="C1525" s="16" t="s">
        <v>2</v>
      </c>
    </row>
    <row r="1527">
      <c r="A1527" s="32" t="s">
        <v>9</v>
      </c>
      <c r="D1527" s="46" t="s">
        <v>10</v>
      </c>
    </row>
    <row r="1528">
      <c r="A1528" s="32" t="s">
        <v>11</v>
      </c>
      <c r="D1528" s="46">
        <f>IF(D6 = "","",D6)</f>
      </c>
    </row>
    <row r="1529">
      <c r="A1529" s="32" t="s">
        <v>12</v>
      </c>
      <c r="D1529" s="46">
        <f>IF(D7 = "","",D7)</f>
      </c>
      <c r="J1529" s="32"/>
      <c r="K1529" s="32"/>
      <c r="L1529" s="32"/>
      <c r="M1529" s="32"/>
    </row>
    <row r="1530">
      <c r="A1530" s="32" t="s">
        <v>13</v>
      </c>
      <c r="D1530" s="46" t="s">
        <v>14</v>
      </c>
    </row>
    <row r="1531">
      <c r="A1531" s="32" t="s">
        <v>15</v>
      </c>
      <c r="D1531" s="46" t="s">
        <v>16</v>
      </c>
      <c r="I1531" s="32" t="s">
        <v>17</v>
      </c>
      <c r="J1531" s="46" t="s">
        <v>18</v>
      </c>
    </row>
    <row r="1532" ht="45.0" customHeight="true">
      <c r="A1532" s="32" t="s">
        <v>19</v>
      </c>
      <c r="D1532" s="46" t="s">
        <v>20</v>
      </c>
    </row>
    <row r="1533" ht="15.0" customHeight="true">
      <c r="A1533" s="32" t="s">
        <v>21</v>
      </c>
      <c r="D1533" s="46" t="s">
        <v>22</v>
      </c>
    </row>
    <row r="1534" ht="15.0" customHeight="true">
      <c r="A1534" s="32" t="s">
        <v>23</v>
      </c>
      <c r="D1534" s="46" t="s">
        <v>24</v>
      </c>
    </row>
    <row r="1535">
      <c r="A1535" s="32" t="s">
        <v>25</v>
      </c>
      <c r="D1535" s="46" t="s">
        <v>26</v>
      </c>
    </row>
    <row r="1536">
      <c r="A1536" s="32" t="s">
        <v>27</v>
      </c>
      <c r="D1536" s="46" t="s">
        <v>28</v>
      </c>
    </row>
    <row r="1538">
      <c r="A1538" s="28" t="s">
        <v>30</v>
      </c>
      <c r="B1538" s="29" t="s">
        <v>31</v>
      </c>
      <c r="C1538" s="29"/>
      <c r="D1538" s="29"/>
      <c r="E1538" s="28" t="s">
        <v>32</v>
      </c>
      <c r="F1538" s="28" t="s">
        <v>33</v>
      </c>
      <c r="G1538" s="30" t="s">
        <v>34</v>
      </c>
      <c r="H1538" s="30" t="s">
        <v>35</v>
      </c>
      <c r="I1538" s="31" t="s">
        <v>36</v>
      </c>
      <c r="J1538" s="30" t="s">
        <v>37</v>
      </c>
    </row>
    <row r="1539" ht="135.0" customHeight="true">
      <c r="A1539" s="35" t="s">
        <v>596</v>
      </c>
      <c r="B1539" s="41" t="s">
        <v>597</v>
      </c>
      <c r="C1539" s="41"/>
      <c r="D1539" s="41"/>
      <c r="E1539" s="35" t="s">
        <v>77</v>
      </c>
      <c r="F1539" s="38" t="s">
        <v>594</v>
      </c>
      <c r="G1539" t="n" s="37">
        <v>46.78</v>
      </c>
      <c r="H1539" t="n" s="37">
        <v>65769.87</v>
      </c>
      <c r="I1539" t="n" s="39"/>
      <c r="J1539" t="n" s="37">
        <f>TRUNC((F1539*TRUNC(I1539,2)),2)</f>
      </c>
      <c r="K1539" s="36" t="s">
        <v>598</v>
      </c>
    </row>
    <row r="1540" ht="75.0" customHeight="true">
      <c r="A1540" s="35" t="s">
        <v>599</v>
      </c>
      <c r="B1540" s="41" t="s">
        <v>600</v>
      </c>
      <c r="C1540" s="41"/>
      <c r="D1540" s="41"/>
      <c r="E1540" s="35" t="s">
        <v>77</v>
      </c>
      <c r="F1540" s="38" t="s">
        <v>594</v>
      </c>
      <c r="G1540" t="n" s="37">
        <v>25.57</v>
      </c>
      <c r="H1540" t="n" s="37">
        <v>35949.88</v>
      </c>
      <c r="I1540" t="n" s="39"/>
      <c r="J1540" t="n" s="37">
        <f>TRUNC((F1540*TRUNC(I1540,2)),2)</f>
      </c>
      <c r="K1540" s="36" t="s">
        <v>601</v>
      </c>
    </row>
    <row r="1541" ht="135.0" customHeight="true">
      <c r="A1541" s="35" t="s">
        <v>602</v>
      </c>
      <c r="B1541" s="41" t="s">
        <v>603</v>
      </c>
      <c r="C1541" s="41"/>
      <c r="D1541" s="41"/>
      <c r="E1541" s="35" t="s">
        <v>77</v>
      </c>
      <c r="F1541" s="38" t="s">
        <v>594</v>
      </c>
      <c r="G1541" t="n" s="37">
        <v>39.13</v>
      </c>
      <c r="H1541" t="n" s="37">
        <v>55014.43</v>
      </c>
      <c r="I1541" t="n" s="39"/>
      <c r="J1541" t="n" s="37">
        <f>TRUNC((F1541*TRUNC(I1541,2)),2)</f>
      </c>
      <c r="K1541" s="36" t="s">
        <v>604</v>
      </c>
    </row>
    <row r="1542" ht="90.0" customHeight="true">
      <c r="A1542" s="35" t="s">
        <v>605</v>
      </c>
      <c r="B1542" s="41" t="s">
        <v>606</v>
      </c>
      <c r="C1542" s="41"/>
      <c r="D1542" s="41"/>
      <c r="E1542" s="35" t="s">
        <v>95</v>
      </c>
      <c r="F1542" s="38" t="s">
        <v>607</v>
      </c>
      <c r="G1542" t="n" s="37">
        <v>1.69</v>
      </c>
      <c r="H1542" t="n" s="37">
        <v>302.33</v>
      </c>
      <c r="I1542" t="n" s="39"/>
      <c r="J1542" t="n" s="37">
        <f>TRUNC((F1542*TRUNC(I1542,2)),2)</f>
      </c>
      <c r="K1542" s="36" t="s">
        <v>608</v>
      </c>
    </row>
    <row r="1549">
      <c r="C1549" s="16" t="s">
        <v>0</v>
      </c>
      <c r="I1549" s="20" t="s">
        <v>3</v>
      </c>
      <c r="J1549" s="19">
        <f>IF(J1 = "","",J1)</f>
      </c>
    </row>
    <row r="1550">
      <c r="C1550" s="16" t="s">
        <v>1</v>
      </c>
      <c r="J1550" s="17" t="s">
        <v>2146</v>
      </c>
    </row>
    <row r="1551">
      <c r="C1551" s="16" t="s">
        <v>2</v>
      </c>
    </row>
    <row r="1553">
      <c r="A1553" s="32" t="s">
        <v>9</v>
      </c>
      <c r="D1553" s="46" t="s">
        <v>10</v>
      </c>
    </row>
    <row r="1554">
      <c r="A1554" s="32" t="s">
        <v>11</v>
      </c>
      <c r="D1554" s="46">
        <f>IF(D6 = "","",D6)</f>
      </c>
    </row>
    <row r="1555">
      <c r="A1555" s="32" t="s">
        <v>12</v>
      </c>
      <c r="D1555" s="46">
        <f>IF(D7 = "","",D7)</f>
      </c>
      <c r="J1555" s="32"/>
      <c r="K1555" s="32"/>
      <c r="L1555" s="32"/>
      <c r="M1555" s="32"/>
    </row>
    <row r="1556">
      <c r="A1556" s="32" t="s">
        <v>13</v>
      </c>
      <c r="D1556" s="46" t="s">
        <v>14</v>
      </c>
    </row>
    <row r="1557">
      <c r="A1557" s="32" t="s">
        <v>15</v>
      </c>
      <c r="D1557" s="46" t="s">
        <v>16</v>
      </c>
      <c r="I1557" s="32" t="s">
        <v>17</v>
      </c>
      <c r="J1557" s="46" t="s">
        <v>18</v>
      </c>
    </row>
    <row r="1558" ht="45.0" customHeight="true">
      <c r="A1558" s="32" t="s">
        <v>19</v>
      </c>
      <c r="D1558" s="46" t="s">
        <v>20</v>
      </c>
    </row>
    <row r="1559" ht="15.0" customHeight="true">
      <c r="A1559" s="32" t="s">
        <v>21</v>
      </c>
      <c r="D1559" s="46" t="s">
        <v>22</v>
      </c>
    </row>
    <row r="1560" ht="15.0" customHeight="true">
      <c r="A1560" s="32" t="s">
        <v>23</v>
      </c>
      <c r="D1560" s="46" t="s">
        <v>24</v>
      </c>
    </row>
    <row r="1561">
      <c r="A1561" s="32" t="s">
        <v>25</v>
      </c>
      <c r="D1561" s="46" t="s">
        <v>26</v>
      </c>
    </row>
    <row r="1562">
      <c r="A1562" s="32" t="s">
        <v>27</v>
      </c>
      <c r="D1562" s="46" t="s">
        <v>28</v>
      </c>
    </row>
    <row r="1564">
      <c r="A1564" s="28" t="s">
        <v>30</v>
      </c>
      <c r="B1564" s="29" t="s">
        <v>31</v>
      </c>
      <c r="C1564" s="29"/>
      <c r="D1564" s="29"/>
      <c r="E1564" s="28" t="s">
        <v>32</v>
      </c>
      <c r="F1564" s="28" t="s">
        <v>33</v>
      </c>
      <c r="G1564" s="30" t="s">
        <v>34</v>
      </c>
      <c r="H1564" s="30" t="s">
        <v>35</v>
      </c>
      <c r="I1564" s="31" t="s">
        <v>36</v>
      </c>
      <c r="J1564" s="30" t="s">
        <v>37</v>
      </c>
    </row>
    <row r="1565" ht="105.0" customHeight="true">
      <c r="A1565" s="35" t="s">
        <v>609</v>
      </c>
      <c r="B1565" s="41" t="s">
        <v>610</v>
      </c>
      <c r="C1565" s="41"/>
      <c r="D1565" s="41"/>
      <c r="E1565" s="35" t="s">
        <v>95</v>
      </c>
      <c r="F1565" s="38" t="s">
        <v>607</v>
      </c>
      <c r="G1565" t="n" s="37">
        <v>8.93</v>
      </c>
      <c r="H1565" t="n" s="37">
        <v>1597.54</v>
      </c>
      <c r="I1565" t="n" s="39"/>
      <c r="J1565" t="n" s="37">
        <f>TRUNC((F1565*TRUNC(I1565,2)),2)</f>
      </c>
      <c r="K1565" s="36" t="s">
        <v>611</v>
      </c>
    </row>
    <row r="1566" ht="30.0" customHeight="true">
      <c r="A1566" s="35" t="s">
        <v>612</v>
      </c>
      <c r="B1566" s="41" t="s">
        <v>613</v>
      </c>
      <c r="C1566" s="41"/>
      <c r="D1566" s="41"/>
      <c r="E1566" s="35" t="s">
        <v>77</v>
      </c>
      <c r="F1566" s="38" t="s">
        <v>614</v>
      </c>
      <c r="G1566" t="n" s="37">
        <v>8.89</v>
      </c>
      <c r="H1566" t="n" s="37">
        <v>623.53</v>
      </c>
      <c r="I1566" t="n" s="39"/>
      <c r="J1566" t="n" s="37">
        <f>TRUNC((F1566*TRUNC(I1566,2)),2)</f>
      </c>
      <c r="K1566" s="36" t="s">
        <v>615</v>
      </c>
    </row>
    <row r="1567" ht="60.0" customHeight="true">
      <c r="A1567" s="35" t="s">
        <v>616</v>
      </c>
      <c r="B1567" s="41" t="s">
        <v>617</v>
      </c>
      <c r="C1567" s="41"/>
      <c r="D1567" s="41"/>
      <c r="E1567" s="35" t="s">
        <v>40</v>
      </c>
      <c r="F1567" s="38" t="s">
        <v>618</v>
      </c>
      <c r="G1567" t="n" s="37">
        <v>3.72</v>
      </c>
      <c r="H1567" t="n" s="37">
        <v>290.16</v>
      </c>
      <c r="I1567" t="n" s="39"/>
      <c r="J1567" t="n" s="37">
        <f>TRUNC((F1567*TRUNC(I1567,2)),2)</f>
      </c>
      <c r="K1567" s="36" t="s">
        <v>619</v>
      </c>
    </row>
    <row r="1568" ht="225.0" customHeight="true">
      <c r="A1568" s="35" t="s">
        <v>620</v>
      </c>
      <c r="B1568" s="41" t="s">
        <v>621</v>
      </c>
      <c r="C1568" s="41"/>
      <c r="D1568" s="41"/>
      <c r="E1568" s="35" t="s">
        <v>40</v>
      </c>
      <c r="F1568" s="38" t="s">
        <v>397</v>
      </c>
      <c r="G1568" t="n" s="37">
        <v>140.46</v>
      </c>
      <c r="H1568" t="n" s="37">
        <v>1123.68</v>
      </c>
      <c r="I1568" t="n" s="39"/>
      <c r="J1568" t="n" s="37">
        <f>TRUNC((F1568*TRUNC(I1568,2)),2)</f>
      </c>
      <c r="K1568" s="36" t="s">
        <v>622</v>
      </c>
    </row>
    <row r="1576">
      <c r="C1576" s="16" t="s">
        <v>0</v>
      </c>
      <c r="I1576" s="20" t="s">
        <v>3</v>
      </c>
      <c r="J1576" s="19">
        <f>IF(J1 = "","",J1)</f>
      </c>
    </row>
    <row r="1577">
      <c r="C1577" s="16" t="s">
        <v>1</v>
      </c>
      <c r="J1577" s="17" t="s">
        <v>2147</v>
      </c>
    </row>
    <row r="1578">
      <c r="C1578" s="16" t="s">
        <v>2</v>
      </c>
    </row>
    <row r="1580">
      <c r="A1580" s="32" t="s">
        <v>9</v>
      </c>
      <c r="D1580" s="46" t="s">
        <v>10</v>
      </c>
    </row>
    <row r="1581">
      <c r="A1581" s="32" t="s">
        <v>11</v>
      </c>
      <c r="D1581" s="46">
        <f>IF(D6 = "","",D6)</f>
      </c>
    </row>
    <row r="1582">
      <c r="A1582" s="32" t="s">
        <v>12</v>
      </c>
      <c r="D1582" s="46">
        <f>IF(D7 = "","",D7)</f>
      </c>
      <c r="J1582" s="32"/>
      <c r="K1582" s="32"/>
      <c r="L1582" s="32"/>
      <c r="M1582" s="32"/>
    </row>
    <row r="1583">
      <c r="A1583" s="32" t="s">
        <v>13</v>
      </c>
      <c r="D1583" s="46" t="s">
        <v>14</v>
      </c>
    </row>
    <row r="1584">
      <c r="A1584" s="32" t="s">
        <v>15</v>
      </c>
      <c r="D1584" s="46" t="s">
        <v>16</v>
      </c>
      <c r="I1584" s="32" t="s">
        <v>17</v>
      </c>
      <c r="J1584" s="46" t="s">
        <v>18</v>
      </c>
    </row>
    <row r="1585" ht="45.0" customHeight="true">
      <c r="A1585" s="32" t="s">
        <v>19</v>
      </c>
      <c r="D1585" s="46" t="s">
        <v>20</v>
      </c>
    </row>
    <row r="1586" ht="15.0" customHeight="true">
      <c r="A1586" s="32" t="s">
        <v>21</v>
      </c>
      <c r="D1586" s="46" t="s">
        <v>22</v>
      </c>
    </row>
    <row r="1587" ht="15.0" customHeight="true">
      <c r="A1587" s="32" t="s">
        <v>23</v>
      </c>
      <c r="D1587" s="46" t="s">
        <v>24</v>
      </c>
    </row>
    <row r="1588">
      <c r="A1588" s="32" t="s">
        <v>25</v>
      </c>
      <c r="D1588" s="46" t="s">
        <v>26</v>
      </c>
    </row>
    <row r="1589">
      <c r="A1589" s="32" t="s">
        <v>27</v>
      </c>
      <c r="D1589" s="46" t="s">
        <v>28</v>
      </c>
    </row>
    <row r="1591">
      <c r="A1591" s="28" t="s">
        <v>30</v>
      </c>
      <c r="B1591" s="29" t="s">
        <v>31</v>
      </c>
      <c r="C1591" s="29"/>
      <c r="D1591" s="29"/>
      <c r="E1591" s="28" t="s">
        <v>32</v>
      </c>
      <c r="F1591" s="28" t="s">
        <v>33</v>
      </c>
      <c r="G1591" s="30" t="s">
        <v>34</v>
      </c>
      <c r="H1591" s="30" t="s">
        <v>35</v>
      </c>
      <c r="I1591" s="31" t="s">
        <v>36</v>
      </c>
      <c r="J1591" s="30" t="s">
        <v>37</v>
      </c>
    </row>
    <row r="1592" ht="135.0" customHeight="true">
      <c r="A1592" s="35" t="s">
        <v>623</v>
      </c>
      <c r="B1592" s="41" t="s">
        <v>624</v>
      </c>
      <c r="C1592" s="41"/>
      <c r="D1592" s="41"/>
      <c r="E1592" s="35" t="s">
        <v>40</v>
      </c>
      <c r="F1592" s="38" t="s">
        <v>625</v>
      </c>
      <c r="G1592" t="n" s="37">
        <v>29.73</v>
      </c>
      <c r="H1592" t="n" s="37">
        <v>2051.37</v>
      </c>
      <c r="I1592" t="n" s="39"/>
      <c r="J1592" t="n" s="37">
        <f>TRUNC((F1592*TRUNC(I1592,2)),2)</f>
      </c>
      <c r="K1592" s="36" t="s">
        <v>626</v>
      </c>
    </row>
    <row r="1593" ht="105.0" customHeight="true">
      <c r="A1593" s="35" t="s">
        <v>627</v>
      </c>
      <c r="B1593" s="41" t="s">
        <v>628</v>
      </c>
      <c r="C1593" s="41"/>
      <c r="D1593" s="41"/>
      <c r="E1593" s="35" t="s">
        <v>40</v>
      </c>
      <c r="F1593" s="38" t="s">
        <v>629</v>
      </c>
      <c r="G1593" t="n" s="37">
        <v>18.46</v>
      </c>
      <c r="H1593" t="n" s="37">
        <v>184.6</v>
      </c>
      <c r="I1593" t="n" s="39"/>
      <c r="J1593" t="n" s="37">
        <f>TRUNC((F1593*TRUNC(I1593,2)),2)</f>
      </c>
      <c r="K1593" s="36" t="s">
        <v>630</v>
      </c>
    </row>
    <row r="1594">
      <c r="G1594" s="45" t="s">
        <v>43</v>
      </c>
      <c r="H1594" s="44" t="s">
        <v>631</v>
      </c>
      <c r="I1594" s="45" t="s">
        <v>43</v>
      </c>
      <c r="J1594" s="44" t="n">
        <f>SUM(J1514:J1516,J1539:J1542,J1565:J1568,J1592:J1593)</f>
      </c>
    </row>
    <row r="1596">
      <c r="A1596" s="43" t="s">
        <v>632</v>
      </c>
    </row>
    <row r="1598">
      <c r="A1598" s="28" t="s">
        <v>30</v>
      </c>
      <c r="B1598" s="29" t="s">
        <v>31</v>
      </c>
      <c r="C1598" s="29"/>
      <c r="D1598" s="29"/>
      <c r="E1598" s="28" t="s">
        <v>32</v>
      </c>
      <c r="F1598" s="28" t="s">
        <v>33</v>
      </c>
      <c r="G1598" s="30" t="s">
        <v>34</v>
      </c>
      <c r="H1598" s="30" t="s">
        <v>35</v>
      </c>
      <c r="I1598" s="31" t="s">
        <v>36</v>
      </c>
      <c r="J1598" s="30" t="s">
        <v>37</v>
      </c>
    </row>
    <row r="1613">
      <c r="C1613" s="16" t="s">
        <v>0</v>
      </c>
      <c r="I1613" s="20" t="s">
        <v>3</v>
      </c>
      <c r="J1613" s="19">
        <f>IF(J1 = "","",J1)</f>
      </c>
    </row>
    <row r="1614">
      <c r="C1614" s="16" t="s">
        <v>1</v>
      </c>
      <c r="J1614" s="17" t="s">
        <v>2148</v>
      </c>
    </row>
    <row r="1615">
      <c r="C1615" s="16" t="s">
        <v>2</v>
      </c>
    </row>
    <row r="1617">
      <c r="A1617" s="32" t="s">
        <v>9</v>
      </c>
      <c r="D1617" s="46" t="s">
        <v>10</v>
      </c>
    </row>
    <row r="1618">
      <c r="A1618" s="32" t="s">
        <v>11</v>
      </c>
      <c r="D1618" s="46">
        <f>IF(D6 = "","",D6)</f>
      </c>
    </row>
    <row r="1619">
      <c r="A1619" s="32" t="s">
        <v>12</v>
      </c>
      <c r="D1619" s="46">
        <f>IF(D7 = "","",D7)</f>
      </c>
      <c r="J1619" s="32"/>
      <c r="K1619" s="32"/>
      <c r="L1619" s="32"/>
      <c r="M1619" s="32"/>
    </row>
    <row r="1620">
      <c r="A1620" s="32" t="s">
        <v>13</v>
      </c>
      <c r="D1620" s="46" t="s">
        <v>14</v>
      </c>
    </row>
    <row r="1621">
      <c r="A1621" s="32" t="s">
        <v>15</v>
      </c>
      <c r="D1621" s="46" t="s">
        <v>16</v>
      </c>
      <c r="I1621" s="32" t="s">
        <v>17</v>
      </c>
      <c r="J1621" s="46" t="s">
        <v>18</v>
      </c>
    </row>
    <row r="1622" ht="45.0" customHeight="true">
      <c r="A1622" s="32" t="s">
        <v>19</v>
      </c>
      <c r="D1622" s="46" t="s">
        <v>20</v>
      </c>
    </row>
    <row r="1623" ht="15.0" customHeight="true">
      <c r="A1623" s="32" t="s">
        <v>21</v>
      </c>
      <c r="D1623" s="46" t="s">
        <v>22</v>
      </c>
    </row>
    <row r="1624" ht="15.0" customHeight="true">
      <c r="A1624" s="32" t="s">
        <v>23</v>
      </c>
      <c r="D1624" s="46" t="s">
        <v>24</v>
      </c>
    </row>
    <row r="1625">
      <c r="A1625" s="32" t="s">
        <v>25</v>
      </c>
      <c r="D1625" s="46" t="s">
        <v>26</v>
      </c>
    </row>
    <row r="1626">
      <c r="A1626" s="32" t="s">
        <v>27</v>
      </c>
      <c r="D1626" s="46" t="s">
        <v>28</v>
      </c>
    </row>
    <row r="1628">
      <c r="A1628" s="28" t="s">
        <v>30</v>
      </c>
      <c r="B1628" s="29" t="s">
        <v>31</v>
      </c>
      <c r="C1628" s="29"/>
      <c r="D1628" s="29"/>
      <c r="E1628" s="28" t="s">
        <v>32</v>
      </c>
      <c r="F1628" s="28" t="s">
        <v>33</v>
      </c>
      <c r="G1628" s="30" t="s">
        <v>34</v>
      </c>
      <c r="H1628" s="30" t="s">
        <v>35</v>
      </c>
      <c r="I1628" s="31" t="s">
        <v>36</v>
      </c>
      <c r="J1628" s="30" t="s">
        <v>37</v>
      </c>
    </row>
    <row r="1629" ht="240.0" customHeight="true">
      <c r="A1629" s="35" t="s">
        <v>584</v>
      </c>
      <c r="B1629" s="41" t="s">
        <v>585</v>
      </c>
      <c r="C1629" s="41"/>
      <c r="D1629" s="41"/>
      <c r="E1629" s="35" t="s">
        <v>77</v>
      </c>
      <c r="F1629" s="38" t="s">
        <v>633</v>
      </c>
      <c r="G1629" t="n" s="37">
        <v>8.27</v>
      </c>
      <c r="H1629" t="n" s="37">
        <v>154.73</v>
      </c>
      <c r="I1629" t="n" s="39"/>
      <c r="J1629" t="n" s="37">
        <f>TRUNC((F1629*TRUNC(I1629,2)),2)</f>
      </c>
      <c r="K1629" s="36" t="s">
        <v>634</v>
      </c>
    </row>
    <row r="1630" ht="60.0" customHeight="true">
      <c r="A1630" s="35" t="s">
        <v>635</v>
      </c>
      <c r="B1630" s="41" t="s">
        <v>636</v>
      </c>
      <c r="C1630" s="41"/>
      <c r="D1630" s="41"/>
      <c r="E1630" s="35" t="s">
        <v>77</v>
      </c>
      <c r="F1630" s="38" t="s">
        <v>637</v>
      </c>
      <c r="G1630" t="n" s="37">
        <v>6.56</v>
      </c>
      <c r="H1630" t="n" s="37">
        <v>2293.3</v>
      </c>
      <c r="I1630" t="n" s="39"/>
      <c r="J1630" t="n" s="37">
        <f>TRUNC((F1630*TRUNC(I1630,2)),2)</f>
      </c>
      <c r="K1630" s="36" t="s">
        <v>638</v>
      </c>
    </row>
    <row r="1631" ht="120.0" customHeight="true">
      <c r="A1631" s="35" t="s">
        <v>639</v>
      </c>
      <c r="B1631" s="41" t="s">
        <v>640</v>
      </c>
      <c r="C1631" s="41"/>
      <c r="D1631" s="41"/>
      <c r="E1631" s="35" t="s">
        <v>77</v>
      </c>
      <c r="F1631" s="38" t="s">
        <v>637</v>
      </c>
      <c r="G1631" t="n" s="37">
        <v>48.04</v>
      </c>
      <c r="H1631" t="n" s="37">
        <v>16794.25</v>
      </c>
      <c r="I1631" t="n" s="39"/>
      <c r="J1631" t="n" s="37">
        <f>TRUNC((F1631*TRUNC(I1631,2)),2)</f>
      </c>
      <c r="K1631" s="36" t="s">
        <v>641</v>
      </c>
    </row>
    <row r="1639">
      <c r="C1639" s="16" t="s">
        <v>0</v>
      </c>
      <c r="I1639" s="20" t="s">
        <v>3</v>
      </c>
      <c r="J1639" s="19">
        <f>IF(J1 = "","",J1)</f>
      </c>
    </row>
    <row r="1640">
      <c r="C1640" s="16" t="s">
        <v>1</v>
      </c>
      <c r="J1640" s="17" t="s">
        <v>2149</v>
      </c>
    </row>
    <row r="1641">
      <c r="C1641" s="16" t="s">
        <v>2</v>
      </c>
    </row>
    <row r="1643">
      <c r="A1643" s="32" t="s">
        <v>9</v>
      </c>
      <c r="D1643" s="46" t="s">
        <v>10</v>
      </c>
    </row>
    <row r="1644">
      <c r="A1644" s="32" t="s">
        <v>11</v>
      </c>
      <c r="D1644" s="46">
        <f>IF(D6 = "","",D6)</f>
      </c>
    </row>
    <row r="1645">
      <c r="A1645" s="32" t="s">
        <v>12</v>
      </c>
      <c r="D1645" s="46">
        <f>IF(D7 = "","",D7)</f>
      </c>
      <c r="J1645" s="32"/>
      <c r="K1645" s="32"/>
      <c r="L1645" s="32"/>
      <c r="M1645" s="32"/>
    </row>
    <row r="1646">
      <c r="A1646" s="32" t="s">
        <v>13</v>
      </c>
      <c r="D1646" s="46" t="s">
        <v>14</v>
      </c>
    </row>
    <row r="1647">
      <c r="A1647" s="32" t="s">
        <v>15</v>
      </c>
      <c r="D1647" s="46" t="s">
        <v>16</v>
      </c>
      <c r="I1647" s="32" t="s">
        <v>17</v>
      </c>
      <c r="J1647" s="46" t="s">
        <v>18</v>
      </c>
    </row>
    <row r="1648" ht="45.0" customHeight="true">
      <c r="A1648" s="32" t="s">
        <v>19</v>
      </c>
      <c r="D1648" s="46" t="s">
        <v>20</v>
      </c>
    </row>
    <row r="1649" ht="15.0" customHeight="true">
      <c r="A1649" s="32" t="s">
        <v>21</v>
      </c>
      <c r="D1649" s="46" t="s">
        <v>22</v>
      </c>
    </row>
    <row r="1650" ht="15.0" customHeight="true">
      <c r="A1650" s="32" t="s">
        <v>23</v>
      </c>
      <c r="D1650" s="46" t="s">
        <v>24</v>
      </c>
    </row>
    <row r="1651">
      <c r="A1651" s="32" t="s">
        <v>25</v>
      </c>
      <c r="D1651" s="46" t="s">
        <v>26</v>
      </c>
    </row>
    <row r="1652">
      <c r="A1652" s="32" t="s">
        <v>27</v>
      </c>
      <c r="D1652" s="46" t="s">
        <v>28</v>
      </c>
    </row>
    <row r="1654">
      <c r="A1654" s="28" t="s">
        <v>30</v>
      </c>
      <c r="B1654" s="29" t="s">
        <v>31</v>
      </c>
      <c r="C1654" s="29"/>
      <c r="D1654" s="29"/>
      <c r="E1654" s="28" t="s">
        <v>32</v>
      </c>
      <c r="F1654" s="28" t="s">
        <v>33</v>
      </c>
      <c r="G1654" s="30" t="s">
        <v>34</v>
      </c>
      <c r="H1654" s="30" t="s">
        <v>35</v>
      </c>
      <c r="I1654" s="31" t="s">
        <v>36</v>
      </c>
      <c r="J1654" s="30" t="s">
        <v>37</v>
      </c>
    </row>
    <row r="1655" ht="120.0" customHeight="true">
      <c r="A1655" s="35" t="s">
        <v>642</v>
      </c>
      <c r="B1655" s="41" t="s">
        <v>643</v>
      </c>
      <c r="C1655" s="41"/>
      <c r="D1655" s="41"/>
      <c r="E1655" s="35" t="s">
        <v>77</v>
      </c>
      <c r="F1655" s="38" t="s">
        <v>644</v>
      </c>
      <c r="G1655" t="n" s="37">
        <v>291.56</v>
      </c>
      <c r="H1655" t="n" s="37">
        <v>25516.16</v>
      </c>
      <c r="I1655" t="n" s="39"/>
      <c r="J1655" t="n" s="37">
        <f>TRUNC((F1655*TRUNC(I1655,2)),2)</f>
      </c>
      <c r="K1655" s="36" t="s">
        <v>645</v>
      </c>
    </row>
    <row r="1656" ht="90.0" customHeight="true">
      <c r="A1656" s="35" t="s">
        <v>605</v>
      </c>
      <c r="B1656" s="41" t="s">
        <v>606</v>
      </c>
      <c r="C1656" s="41"/>
      <c r="D1656" s="41"/>
      <c r="E1656" s="35" t="s">
        <v>95</v>
      </c>
      <c r="F1656" s="38" t="s">
        <v>646</v>
      </c>
      <c r="G1656" t="n" s="37">
        <v>1.69</v>
      </c>
      <c r="H1656" t="n" s="37">
        <v>162.58</v>
      </c>
      <c r="I1656" t="n" s="39"/>
      <c r="J1656" t="n" s="37">
        <f>TRUNC((F1656*TRUNC(I1656,2)),2)</f>
      </c>
      <c r="K1656" s="36" t="s">
        <v>647</v>
      </c>
    </row>
    <row r="1657" ht="105.0" customHeight="true">
      <c r="A1657" s="35" t="s">
        <v>609</v>
      </c>
      <c r="B1657" s="41" t="s">
        <v>610</v>
      </c>
      <c r="C1657" s="41"/>
      <c r="D1657" s="41"/>
      <c r="E1657" s="35" t="s">
        <v>95</v>
      </c>
      <c r="F1657" s="38" t="s">
        <v>646</v>
      </c>
      <c r="G1657" t="n" s="37">
        <v>8.93</v>
      </c>
      <c r="H1657" t="n" s="37">
        <v>859.1</v>
      </c>
      <c r="I1657" t="n" s="39"/>
      <c r="J1657" t="n" s="37">
        <f>TRUNC((F1657*TRUNC(I1657,2)),2)</f>
      </c>
      <c r="K1657" s="36" t="s">
        <v>648</v>
      </c>
    </row>
    <row r="1658" ht="90.0" customHeight="true">
      <c r="A1658" s="35" t="s">
        <v>649</v>
      </c>
      <c r="B1658" s="41" t="s">
        <v>650</v>
      </c>
      <c r="C1658" s="41"/>
      <c r="D1658" s="41"/>
      <c r="E1658" s="35" t="s">
        <v>77</v>
      </c>
      <c r="F1658" s="38" t="s">
        <v>651</v>
      </c>
      <c r="G1658" t="n" s="37">
        <v>11.32</v>
      </c>
      <c r="H1658" t="n" s="37">
        <v>3564.29</v>
      </c>
      <c r="I1658" t="n" s="39"/>
      <c r="J1658" t="n" s="37">
        <f>TRUNC((F1658*TRUNC(I1658,2)),2)</f>
      </c>
      <c r="K1658" s="36" t="s">
        <v>652</v>
      </c>
    </row>
    <row r="1659" ht="75.0" customHeight="true">
      <c r="A1659" s="35" t="s">
        <v>653</v>
      </c>
      <c r="B1659" s="41" t="s">
        <v>654</v>
      </c>
      <c r="C1659" s="41"/>
      <c r="D1659" s="41"/>
      <c r="E1659" s="35" t="s">
        <v>77</v>
      </c>
      <c r="F1659" s="38" t="s">
        <v>651</v>
      </c>
      <c r="G1659" t="n" s="37">
        <v>81.96</v>
      </c>
      <c r="H1659" t="n" s="37">
        <v>25806.49</v>
      </c>
      <c r="I1659" t="n" s="39"/>
      <c r="J1659" t="n" s="37">
        <f>TRUNC((F1659*TRUNC(I1659,2)),2)</f>
      </c>
      <c r="K1659" s="36" t="s">
        <v>655</v>
      </c>
    </row>
    <row r="1663">
      <c r="C1663" s="16" t="s">
        <v>0</v>
      </c>
      <c r="I1663" s="20" t="s">
        <v>3</v>
      </c>
      <c r="J1663" s="19">
        <f>IF(J1 = "","",J1)</f>
      </c>
    </row>
    <row r="1664">
      <c r="C1664" s="16" t="s">
        <v>1</v>
      </c>
      <c r="J1664" s="17" t="s">
        <v>2150</v>
      </c>
    </row>
    <row r="1665">
      <c r="C1665" s="16" t="s">
        <v>2</v>
      </c>
    </row>
    <row r="1667">
      <c r="A1667" s="32" t="s">
        <v>9</v>
      </c>
      <c r="D1667" s="46" t="s">
        <v>10</v>
      </c>
    </row>
    <row r="1668">
      <c r="A1668" s="32" t="s">
        <v>11</v>
      </c>
      <c r="D1668" s="46">
        <f>IF(D6 = "","",D6)</f>
      </c>
    </row>
    <row r="1669">
      <c r="A1669" s="32" t="s">
        <v>12</v>
      </c>
      <c r="D1669" s="46">
        <f>IF(D7 = "","",D7)</f>
      </c>
      <c r="J1669" s="32"/>
      <c r="K1669" s="32"/>
      <c r="L1669" s="32"/>
      <c r="M1669" s="32"/>
    </row>
    <row r="1670">
      <c r="A1670" s="32" t="s">
        <v>13</v>
      </c>
      <c r="D1670" s="46" t="s">
        <v>14</v>
      </c>
    </row>
    <row r="1671">
      <c r="A1671" s="32" t="s">
        <v>15</v>
      </c>
      <c r="D1671" s="46" t="s">
        <v>16</v>
      </c>
      <c r="I1671" s="32" t="s">
        <v>17</v>
      </c>
      <c r="J1671" s="46" t="s">
        <v>18</v>
      </c>
    </row>
    <row r="1672" ht="45.0" customHeight="true">
      <c r="A1672" s="32" t="s">
        <v>19</v>
      </c>
      <c r="D1672" s="46" t="s">
        <v>20</v>
      </c>
    </row>
    <row r="1673" ht="15.0" customHeight="true">
      <c r="A1673" s="32" t="s">
        <v>21</v>
      </c>
      <c r="D1673" s="46" t="s">
        <v>22</v>
      </c>
    </row>
    <row r="1674" ht="15.0" customHeight="true">
      <c r="A1674" s="32" t="s">
        <v>23</v>
      </c>
      <c r="D1674" s="46" t="s">
        <v>24</v>
      </c>
    </row>
    <row r="1675">
      <c r="A1675" s="32" t="s">
        <v>25</v>
      </c>
      <c r="D1675" s="46" t="s">
        <v>26</v>
      </c>
    </row>
    <row r="1676">
      <c r="A1676" s="32" t="s">
        <v>27</v>
      </c>
      <c r="D1676" s="46" t="s">
        <v>28</v>
      </c>
    </row>
    <row r="1678">
      <c r="A1678" s="28" t="s">
        <v>30</v>
      </c>
      <c r="B1678" s="29" t="s">
        <v>31</v>
      </c>
      <c r="C1678" s="29"/>
      <c r="D1678" s="29"/>
      <c r="E1678" s="28" t="s">
        <v>32</v>
      </c>
      <c r="F1678" s="28" t="s">
        <v>33</v>
      </c>
      <c r="G1678" s="30" t="s">
        <v>34</v>
      </c>
      <c r="H1678" s="30" t="s">
        <v>35</v>
      </c>
      <c r="I1678" s="31" t="s">
        <v>36</v>
      </c>
      <c r="J1678" s="30" t="s">
        <v>37</v>
      </c>
    </row>
    <row r="1679" ht="210.0" customHeight="true">
      <c r="A1679" s="35" t="s">
        <v>656</v>
      </c>
      <c r="B1679" s="41" t="s">
        <v>657</v>
      </c>
      <c r="C1679" s="41"/>
      <c r="D1679" s="41"/>
      <c r="E1679" s="35" t="s">
        <v>40</v>
      </c>
      <c r="F1679" s="38" t="s">
        <v>66</v>
      </c>
      <c r="G1679" t="n" s="37">
        <v>148.18</v>
      </c>
      <c r="H1679" t="n" s="37">
        <v>592.72</v>
      </c>
      <c r="I1679" t="n" s="39"/>
      <c r="J1679" t="n" s="37">
        <f>TRUNC((F1679*TRUNC(I1679,2)),2)</f>
      </c>
      <c r="K1679" s="36" t="s">
        <v>658</v>
      </c>
    </row>
    <row r="1680" ht="120.0" customHeight="true">
      <c r="A1680" s="35" t="s">
        <v>659</v>
      </c>
      <c r="B1680" s="41" t="s">
        <v>660</v>
      </c>
      <c r="C1680" s="41"/>
      <c r="D1680" s="41"/>
      <c r="E1680" s="35" t="s">
        <v>40</v>
      </c>
      <c r="F1680" s="38" t="s">
        <v>661</v>
      </c>
      <c r="G1680" t="n" s="37">
        <v>41.31</v>
      </c>
      <c r="H1680" t="n" s="37">
        <v>247.86</v>
      </c>
      <c r="I1680" t="n" s="39"/>
      <c r="J1680" t="n" s="37">
        <f>TRUNC((F1680*TRUNC(I1680,2)),2)</f>
      </c>
      <c r="K1680" s="36" t="s">
        <v>662</v>
      </c>
    </row>
    <row r="1681">
      <c r="G1681" s="45" t="s">
        <v>43</v>
      </c>
      <c r="H1681" s="44" t="s">
        <v>663</v>
      </c>
      <c r="I1681" s="45" t="s">
        <v>43</v>
      </c>
      <c r="J1681" s="44" t="n">
        <f>SUM(J1629:J1631,J1655:J1659,J1679:J1680)</f>
      </c>
    </row>
    <row r="1683">
      <c r="A1683" s="43" t="s">
        <v>664</v>
      </c>
    </row>
    <row r="1685">
      <c r="A1685" s="28" t="s">
        <v>30</v>
      </c>
      <c r="B1685" s="29" t="s">
        <v>31</v>
      </c>
      <c r="C1685" s="29"/>
      <c r="D1685" s="29"/>
      <c r="E1685" s="28" t="s">
        <v>32</v>
      </c>
      <c r="F1685" s="28" t="s">
        <v>33</v>
      </c>
      <c r="G1685" s="30" t="s">
        <v>34</v>
      </c>
      <c r="H1685" s="30" t="s">
        <v>35</v>
      </c>
      <c r="I1685" s="31" t="s">
        <v>36</v>
      </c>
      <c r="J1685" s="30" t="s">
        <v>37</v>
      </c>
    </row>
    <row r="1694">
      <c r="C1694" s="16" t="s">
        <v>0</v>
      </c>
      <c r="I1694" s="20" t="s">
        <v>3</v>
      </c>
      <c r="J1694" s="19">
        <f>IF(J1 = "","",J1)</f>
      </c>
    </row>
    <row r="1695">
      <c r="C1695" s="16" t="s">
        <v>1</v>
      </c>
      <c r="J1695" s="17" t="s">
        <v>2151</v>
      </c>
    </row>
    <row r="1696">
      <c r="C1696" s="16" t="s">
        <v>2</v>
      </c>
    </row>
    <row r="1698">
      <c r="A1698" s="32" t="s">
        <v>9</v>
      </c>
      <c r="D1698" s="46" t="s">
        <v>10</v>
      </c>
    </row>
    <row r="1699">
      <c r="A1699" s="32" t="s">
        <v>11</v>
      </c>
      <c r="D1699" s="46">
        <f>IF(D6 = "","",D6)</f>
      </c>
    </row>
    <row r="1700">
      <c r="A1700" s="32" t="s">
        <v>12</v>
      </c>
      <c r="D1700" s="46">
        <f>IF(D7 = "","",D7)</f>
      </c>
      <c r="J1700" s="32"/>
      <c r="K1700" s="32"/>
      <c r="L1700" s="32"/>
      <c r="M1700" s="32"/>
    </row>
    <row r="1701">
      <c r="A1701" s="32" t="s">
        <v>13</v>
      </c>
      <c r="D1701" s="46" t="s">
        <v>14</v>
      </c>
    </row>
    <row r="1702">
      <c r="A1702" s="32" t="s">
        <v>15</v>
      </c>
      <c r="D1702" s="46" t="s">
        <v>16</v>
      </c>
      <c r="I1702" s="32" t="s">
        <v>17</v>
      </c>
      <c r="J1702" s="46" t="s">
        <v>18</v>
      </c>
    </row>
    <row r="1703" ht="45.0" customHeight="true">
      <c r="A1703" s="32" t="s">
        <v>19</v>
      </c>
      <c r="D1703" s="46" t="s">
        <v>20</v>
      </c>
    </row>
    <row r="1704" ht="15.0" customHeight="true">
      <c r="A1704" s="32" t="s">
        <v>21</v>
      </c>
      <c r="D1704" s="46" t="s">
        <v>22</v>
      </c>
    </row>
    <row r="1705" ht="15.0" customHeight="true">
      <c r="A1705" s="32" t="s">
        <v>23</v>
      </c>
      <c r="D1705" s="46" t="s">
        <v>24</v>
      </c>
    </row>
    <row r="1706">
      <c r="A1706" s="32" t="s">
        <v>25</v>
      </c>
      <c r="D1706" s="46" t="s">
        <v>26</v>
      </c>
    </row>
    <row r="1707">
      <c r="A1707" s="32" t="s">
        <v>27</v>
      </c>
      <c r="D1707" s="46" t="s">
        <v>28</v>
      </c>
    </row>
    <row r="1709">
      <c r="A1709" s="28" t="s">
        <v>30</v>
      </c>
      <c r="B1709" s="29" t="s">
        <v>31</v>
      </c>
      <c r="C1709" s="29"/>
      <c r="D1709" s="29"/>
      <c r="E1709" s="28" t="s">
        <v>32</v>
      </c>
      <c r="F1709" s="28" t="s">
        <v>33</v>
      </c>
      <c r="G1709" s="30" t="s">
        <v>34</v>
      </c>
      <c r="H1709" s="30" t="s">
        <v>35</v>
      </c>
      <c r="I1709" s="31" t="s">
        <v>36</v>
      </c>
      <c r="J1709" s="30" t="s">
        <v>37</v>
      </c>
    </row>
    <row r="1710" ht="180.0" customHeight="true">
      <c r="A1710" s="35" t="s">
        <v>665</v>
      </c>
      <c r="B1710" s="41" t="s">
        <v>666</v>
      </c>
      <c r="C1710" s="41"/>
      <c r="D1710" s="41"/>
      <c r="E1710" s="35" t="s">
        <v>77</v>
      </c>
      <c r="F1710" s="38" t="s">
        <v>667</v>
      </c>
      <c r="G1710" t="n" s="37">
        <v>223.01</v>
      </c>
      <c r="H1710" t="n" s="37">
        <v>20998.84</v>
      </c>
      <c r="I1710" t="n" s="39"/>
      <c r="J1710" t="n" s="37">
        <f>TRUNC((F1710*TRUNC(I1710,2)),2)</f>
      </c>
      <c r="K1710" s="36" t="s">
        <v>668</v>
      </c>
    </row>
    <row r="1711" ht="195.0" customHeight="true">
      <c r="A1711" s="35" t="s">
        <v>669</v>
      </c>
      <c r="B1711" s="41" t="s">
        <v>670</v>
      </c>
      <c r="C1711" s="41"/>
      <c r="D1711" s="41"/>
      <c r="E1711" s="35" t="s">
        <v>77</v>
      </c>
      <c r="F1711" s="38" t="s">
        <v>671</v>
      </c>
      <c r="G1711" t="n" s="37">
        <v>275.01</v>
      </c>
      <c r="H1711" t="n" s="37">
        <v>2491.59</v>
      </c>
      <c r="I1711" t="n" s="39"/>
      <c r="J1711" t="n" s="37">
        <f>TRUNC((F1711*TRUNC(I1711,2)),2)</f>
      </c>
      <c r="K1711" s="36" t="s">
        <v>672</v>
      </c>
    </row>
    <row r="1722">
      <c r="C1722" s="16" t="s">
        <v>0</v>
      </c>
      <c r="I1722" s="20" t="s">
        <v>3</v>
      </c>
      <c r="J1722" s="19">
        <f>IF(J1 = "","",J1)</f>
      </c>
    </row>
    <row r="1723">
      <c r="C1723" s="16" t="s">
        <v>1</v>
      </c>
      <c r="J1723" s="17" t="s">
        <v>2152</v>
      </c>
    </row>
    <row r="1724">
      <c r="C1724" s="16" t="s">
        <v>2</v>
      </c>
    </row>
    <row r="1726">
      <c r="A1726" s="32" t="s">
        <v>9</v>
      </c>
      <c r="D1726" s="46" t="s">
        <v>10</v>
      </c>
    </row>
    <row r="1727">
      <c r="A1727" s="32" t="s">
        <v>11</v>
      </c>
      <c r="D1727" s="46">
        <f>IF(D6 = "","",D6)</f>
      </c>
    </row>
    <row r="1728">
      <c r="A1728" s="32" t="s">
        <v>12</v>
      </c>
      <c r="D1728" s="46">
        <f>IF(D7 = "","",D7)</f>
      </c>
      <c r="J1728" s="32"/>
      <c r="K1728" s="32"/>
      <c r="L1728" s="32"/>
      <c r="M1728" s="32"/>
    </row>
    <row r="1729">
      <c r="A1729" s="32" t="s">
        <v>13</v>
      </c>
      <c r="D1729" s="46" t="s">
        <v>14</v>
      </c>
    </row>
    <row r="1730">
      <c r="A1730" s="32" t="s">
        <v>15</v>
      </c>
      <c r="D1730" s="46" t="s">
        <v>16</v>
      </c>
      <c r="I1730" s="32" t="s">
        <v>17</v>
      </c>
      <c r="J1730" s="46" t="s">
        <v>18</v>
      </c>
    </row>
    <row r="1731" ht="45.0" customHeight="true">
      <c r="A1731" s="32" t="s">
        <v>19</v>
      </c>
      <c r="D1731" s="46" t="s">
        <v>20</v>
      </c>
    </row>
    <row r="1732" ht="15.0" customHeight="true">
      <c r="A1732" s="32" t="s">
        <v>21</v>
      </c>
      <c r="D1732" s="46" t="s">
        <v>22</v>
      </c>
    </row>
    <row r="1733" ht="15.0" customHeight="true">
      <c r="A1733" s="32" t="s">
        <v>23</v>
      </c>
      <c r="D1733" s="46" t="s">
        <v>24</v>
      </c>
    </row>
    <row r="1734">
      <c r="A1734" s="32" t="s">
        <v>25</v>
      </c>
      <c r="D1734" s="46" t="s">
        <v>26</v>
      </c>
    </row>
    <row r="1735">
      <c r="A1735" s="32" t="s">
        <v>27</v>
      </c>
      <c r="D1735" s="46" t="s">
        <v>28</v>
      </c>
    </row>
    <row r="1737">
      <c r="A1737" s="28" t="s">
        <v>30</v>
      </c>
      <c r="B1737" s="29" t="s">
        <v>31</v>
      </c>
      <c r="C1737" s="29"/>
      <c r="D1737" s="29"/>
      <c r="E1737" s="28" t="s">
        <v>32</v>
      </c>
      <c r="F1737" s="28" t="s">
        <v>33</v>
      </c>
      <c r="G1737" s="30" t="s">
        <v>34</v>
      </c>
      <c r="H1737" s="30" t="s">
        <v>35</v>
      </c>
      <c r="I1737" s="31" t="s">
        <v>36</v>
      </c>
      <c r="J1737" s="30" t="s">
        <v>37</v>
      </c>
    </row>
    <row r="1738" ht="165.0" customHeight="true">
      <c r="A1738" s="35" t="s">
        <v>673</v>
      </c>
      <c r="B1738" s="41" t="s">
        <v>674</v>
      </c>
      <c r="C1738" s="41"/>
      <c r="D1738" s="41"/>
      <c r="E1738" s="35" t="s">
        <v>40</v>
      </c>
      <c r="F1738" s="38" t="s">
        <v>41</v>
      </c>
      <c r="G1738" t="n" s="37">
        <v>1923.19</v>
      </c>
      <c r="H1738" t="n" s="37">
        <v>1923.19</v>
      </c>
      <c r="I1738" t="n" s="39"/>
      <c r="J1738" t="n" s="37">
        <f>TRUNC((F1738*TRUNC(I1738,2)),2)</f>
      </c>
      <c r="K1738" s="36" t="s">
        <v>675</v>
      </c>
    </row>
    <row r="1739" ht="195.0" customHeight="true">
      <c r="A1739" s="35" t="s">
        <v>676</v>
      </c>
      <c r="B1739" s="41" t="s">
        <v>677</v>
      </c>
      <c r="C1739" s="41"/>
      <c r="D1739" s="41"/>
      <c r="E1739" s="35" t="s">
        <v>40</v>
      </c>
      <c r="F1739" s="38" t="s">
        <v>531</v>
      </c>
      <c r="G1739" t="n" s="37">
        <v>176.79</v>
      </c>
      <c r="H1739" t="n" s="37">
        <v>2298.27</v>
      </c>
      <c r="I1739" t="n" s="39"/>
      <c r="J1739" t="n" s="37">
        <f>TRUNC((F1739*TRUNC(I1739,2)),2)</f>
      </c>
      <c r="K1739" s="36" t="s">
        <v>678</v>
      </c>
    </row>
    <row r="1740" ht="75.0" customHeight="true">
      <c r="A1740" s="35" t="s">
        <v>679</v>
      </c>
      <c r="B1740" s="41" t="s">
        <v>680</v>
      </c>
      <c r="C1740" s="41"/>
      <c r="D1740" s="41"/>
      <c r="E1740" s="35" t="s">
        <v>77</v>
      </c>
      <c r="F1740" s="38" t="s">
        <v>681</v>
      </c>
      <c r="G1740" t="n" s="37">
        <v>28.75</v>
      </c>
      <c r="H1740" t="n" s="37">
        <v>190.61</v>
      </c>
      <c r="I1740" t="n" s="39"/>
      <c r="J1740" t="n" s="37">
        <f>TRUNC((F1740*TRUNC(I1740,2)),2)</f>
      </c>
      <c r="K1740" s="36" t="s">
        <v>682</v>
      </c>
    </row>
    <row r="1747">
      <c r="C1747" s="16" t="s">
        <v>0</v>
      </c>
      <c r="I1747" s="20" t="s">
        <v>3</v>
      </c>
      <c r="J1747" s="19">
        <f>IF(J1 = "","",J1)</f>
      </c>
    </row>
    <row r="1748">
      <c r="C1748" s="16" t="s">
        <v>1</v>
      </c>
      <c r="J1748" s="17" t="s">
        <v>2153</v>
      </c>
    </row>
    <row r="1749">
      <c r="C1749" s="16" t="s">
        <v>2</v>
      </c>
    </row>
    <row r="1751">
      <c r="A1751" s="32" t="s">
        <v>9</v>
      </c>
      <c r="D1751" s="46" t="s">
        <v>10</v>
      </c>
    </row>
    <row r="1752">
      <c r="A1752" s="32" t="s">
        <v>11</v>
      </c>
      <c r="D1752" s="46">
        <f>IF(D6 = "","",D6)</f>
      </c>
    </row>
    <row r="1753">
      <c r="A1753" s="32" t="s">
        <v>12</v>
      </c>
      <c r="D1753" s="46">
        <f>IF(D7 = "","",D7)</f>
      </c>
      <c r="J1753" s="32"/>
      <c r="K1753" s="32"/>
      <c r="L1753" s="32"/>
      <c r="M1753" s="32"/>
    </row>
    <row r="1754">
      <c r="A1754" s="32" t="s">
        <v>13</v>
      </c>
      <c r="D1754" s="46" t="s">
        <v>14</v>
      </c>
    </row>
    <row r="1755">
      <c r="A1755" s="32" t="s">
        <v>15</v>
      </c>
      <c r="D1755" s="46" t="s">
        <v>16</v>
      </c>
      <c r="I1755" s="32" t="s">
        <v>17</v>
      </c>
      <c r="J1755" s="46" t="s">
        <v>18</v>
      </c>
    </row>
    <row r="1756" ht="45.0" customHeight="true">
      <c r="A1756" s="32" t="s">
        <v>19</v>
      </c>
      <c r="D1756" s="46" t="s">
        <v>20</v>
      </c>
    </row>
    <row r="1757" ht="15.0" customHeight="true">
      <c r="A1757" s="32" t="s">
        <v>21</v>
      </c>
      <c r="D1757" s="46" t="s">
        <v>22</v>
      </c>
    </row>
    <row r="1758" ht="15.0" customHeight="true">
      <c r="A1758" s="32" t="s">
        <v>23</v>
      </c>
      <c r="D1758" s="46" t="s">
        <v>24</v>
      </c>
    </row>
    <row r="1759">
      <c r="A1759" s="32" t="s">
        <v>25</v>
      </c>
      <c r="D1759" s="46" t="s">
        <v>26</v>
      </c>
    </row>
    <row r="1760">
      <c r="A1760" s="32" t="s">
        <v>27</v>
      </c>
      <c r="D1760" s="46" t="s">
        <v>28</v>
      </c>
    </row>
    <row r="1762">
      <c r="A1762" s="28" t="s">
        <v>30</v>
      </c>
      <c r="B1762" s="29" t="s">
        <v>31</v>
      </c>
      <c r="C1762" s="29"/>
      <c r="D1762" s="29"/>
      <c r="E1762" s="28" t="s">
        <v>32</v>
      </c>
      <c r="F1762" s="28" t="s">
        <v>33</v>
      </c>
      <c r="G1762" s="30" t="s">
        <v>34</v>
      </c>
      <c r="H1762" s="30" t="s">
        <v>35</v>
      </c>
      <c r="I1762" s="31" t="s">
        <v>36</v>
      </c>
      <c r="J1762" s="30" t="s">
        <v>37</v>
      </c>
    </row>
    <row r="1763" ht="360.0" customHeight="true">
      <c r="A1763" s="35" t="s">
        <v>683</v>
      </c>
      <c r="B1763" s="41" t="s">
        <v>684</v>
      </c>
      <c r="C1763" s="41"/>
      <c r="D1763" s="41"/>
      <c r="E1763" s="35" t="s">
        <v>77</v>
      </c>
      <c r="F1763" s="38" t="s">
        <v>685</v>
      </c>
      <c r="G1763" t="n" s="37">
        <v>288.04</v>
      </c>
      <c r="H1763" t="n" s="37">
        <v>5174.92</v>
      </c>
      <c r="I1763" t="n" s="39"/>
      <c r="J1763" t="n" s="37">
        <f>TRUNC((F1763*TRUNC(I1763,2)),2)</f>
      </c>
      <c r="K1763" s="36" t="s">
        <v>686</v>
      </c>
    </row>
    <row r="1764">
      <c r="G1764" s="45" t="s">
        <v>43</v>
      </c>
      <c r="H1764" s="44" t="s">
        <v>687</v>
      </c>
      <c r="I1764" s="45" t="s">
        <v>43</v>
      </c>
      <c r="J1764" s="44" t="n">
        <f>SUM(J1710:J1711,J1738:J1740,J1763)</f>
      </c>
    </row>
    <row r="1775">
      <c r="C1775" s="16" t="s">
        <v>0</v>
      </c>
      <c r="I1775" s="20" t="s">
        <v>3</v>
      </c>
      <c r="J1775" s="19">
        <f>IF(J1 = "","",J1)</f>
      </c>
    </row>
    <row r="1776">
      <c r="C1776" s="16" t="s">
        <v>1</v>
      </c>
      <c r="J1776" s="17" t="s">
        <v>2154</v>
      </c>
    </row>
    <row r="1777">
      <c r="C1777" s="16" t="s">
        <v>2</v>
      </c>
    </row>
    <row r="1779">
      <c r="A1779" s="32" t="s">
        <v>9</v>
      </c>
      <c r="D1779" s="46" t="s">
        <v>10</v>
      </c>
    </row>
    <row r="1780">
      <c r="A1780" s="32" t="s">
        <v>11</v>
      </c>
      <c r="D1780" s="46">
        <f>IF(D6 = "","",D6)</f>
      </c>
    </row>
    <row r="1781">
      <c r="A1781" s="32" t="s">
        <v>12</v>
      </c>
      <c r="D1781" s="46">
        <f>IF(D7 = "","",D7)</f>
      </c>
      <c r="J1781" s="32"/>
      <c r="K1781" s="32"/>
      <c r="L1781" s="32"/>
      <c r="M1781" s="32"/>
    </row>
    <row r="1782">
      <c r="A1782" s="32" t="s">
        <v>13</v>
      </c>
      <c r="D1782" s="46" t="s">
        <v>14</v>
      </c>
    </row>
    <row r="1783">
      <c r="A1783" s="32" t="s">
        <v>15</v>
      </c>
      <c r="D1783" s="46" t="s">
        <v>16</v>
      </c>
      <c r="I1783" s="32" t="s">
        <v>17</v>
      </c>
      <c r="J1783" s="46" t="s">
        <v>18</v>
      </c>
    </row>
    <row r="1784" ht="45.0" customHeight="true">
      <c r="A1784" s="32" t="s">
        <v>19</v>
      </c>
      <c r="D1784" s="46" t="s">
        <v>20</v>
      </c>
    </row>
    <row r="1785" ht="15.0" customHeight="true">
      <c r="A1785" s="32" t="s">
        <v>21</v>
      </c>
      <c r="D1785" s="46" t="s">
        <v>22</v>
      </c>
    </row>
    <row r="1786" ht="15.0" customHeight="true">
      <c r="A1786" s="32" t="s">
        <v>23</v>
      </c>
      <c r="D1786" s="46" t="s">
        <v>24</v>
      </c>
    </row>
    <row r="1787">
      <c r="A1787" s="32" t="s">
        <v>25</v>
      </c>
      <c r="D1787" s="46" t="s">
        <v>26</v>
      </c>
    </row>
    <row r="1788">
      <c r="A1788" s="32" t="s">
        <v>27</v>
      </c>
      <c r="D1788" s="46" t="s">
        <v>28</v>
      </c>
    </row>
    <row r="1790">
      <c r="A1790" s="43" t="s">
        <v>688</v>
      </c>
    </row>
    <row r="1792">
      <c r="A1792" s="43" t="s">
        <v>689</v>
      </c>
    </row>
    <row r="1794">
      <c r="A1794" s="28" t="s">
        <v>30</v>
      </c>
      <c r="B1794" s="29" t="s">
        <v>31</v>
      </c>
      <c r="C1794" s="29"/>
      <c r="D1794" s="29"/>
      <c r="E1794" s="28" t="s">
        <v>32</v>
      </c>
      <c r="F1794" s="28" t="s">
        <v>33</v>
      </c>
      <c r="G1794" s="30" t="s">
        <v>34</v>
      </c>
      <c r="H1794" s="30" t="s">
        <v>35</v>
      </c>
      <c r="I1794" s="31" t="s">
        <v>36</v>
      </c>
      <c r="J1794" s="30" t="s">
        <v>37</v>
      </c>
    </row>
    <row r="1795" ht="90.0" customHeight="true">
      <c r="A1795" s="35" t="s">
        <v>690</v>
      </c>
      <c r="B1795" s="41" t="s">
        <v>691</v>
      </c>
      <c r="C1795" s="41"/>
      <c r="D1795" s="41"/>
      <c r="E1795" s="35" t="s">
        <v>77</v>
      </c>
      <c r="F1795" s="38" t="s">
        <v>692</v>
      </c>
      <c r="G1795" t="n" s="37">
        <v>10.3</v>
      </c>
      <c r="H1795" t="n" s="37">
        <v>3790.29</v>
      </c>
      <c r="I1795" t="n" s="39"/>
      <c r="J1795" t="n" s="37">
        <f>TRUNC((F1795*TRUNC(I1795,2)),2)</f>
      </c>
      <c r="K1795" s="36" t="s">
        <v>693</v>
      </c>
    </row>
    <row r="1821">
      <c r="C1821" s="16" t="s">
        <v>0</v>
      </c>
      <c r="I1821" s="20" t="s">
        <v>3</v>
      </c>
      <c r="J1821" s="19">
        <f>IF(J1 = "","",J1)</f>
      </c>
    </row>
    <row r="1822">
      <c r="C1822" s="16" t="s">
        <v>1</v>
      </c>
      <c r="J1822" s="17" t="s">
        <v>2155</v>
      </c>
    </row>
    <row r="1823">
      <c r="C1823" s="16" t="s">
        <v>2</v>
      </c>
    </row>
    <row r="1825">
      <c r="A1825" s="32" t="s">
        <v>9</v>
      </c>
      <c r="D1825" s="46" t="s">
        <v>10</v>
      </c>
    </row>
    <row r="1826">
      <c r="A1826" s="32" t="s">
        <v>11</v>
      </c>
      <c r="D1826" s="46">
        <f>IF(D6 = "","",D6)</f>
      </c>
    </row>
    <row r="1827">
      <c r="A1827" s="32" t="s">
        <v>12</v>
      </c>
      <c r="D1827" s="46">
        <f>IF(D7 = "","",D7)</f>
      </c>
      <c r="J1827" s="32"/>
      <c r="K1827" s="32"/>
      <c r="L1827" s="32"/>
      <c r="M1827" s="32"/>
    </row>
    <row r="1828">
      <c r="A1828" s="32" t="s">
        <v>13</v>
      </c>
      <c r="D1828" s="46" t="s">
        <v>14</v>
      </c>
    </row>
    <row r="1829">
      <c r="A1829" s="32" t="s">
        <v>15</v>
      </c>
      <c r="D1829" s="46" t="s">
        <v>16</v>
      </c>
      <c r="I1829" s="32" t="s">
        <v>17</v>
      </c>
      <c r="J1829" s="46" t="s">
        <v>18</v>
      </c>
    </row>
    <row r="1830" ht="45.0" customHeight="true">
      <c r="A1830" s="32" t="s">
        <v>19</v>
      </c>
      <c r="D1830" s="46" t="s">
        <v>20</v>
      </c>
    </row>
    <row r="1831" ht="15.0" customHeight="true">
      <c r="A1831" s="32" t="s">
        <v>21</v>
      </c>
      <c r="D1831" s="46" t="s">
        <v>22</v>
      </c>
    </row>
    <row r="1832" ht="15.0" customHeight="true">
      <c r="A1832" s="32" t="s">
        <v>23</v>
      </c>
      <c r="D1832" s="46" t="s">
        <v>24</v>
      </c>
    </row>
    <row r="1833">
      <c r="A1833" s="32" t="s">
        <v>25</v>
      </c>
      <c r="D1833" s="46" t="s">
        <v>26</v>
      </c>
    </row>
    <row r="1834">
      <c r="A1834" s="32" t="s">
        <v>27</v>
      </c>
      <c r="D1834" s="46" t="s">
        <v>28</v>
      </c>
    </row>
    <row r="1836">
      <c r="A1836" s="28" t="s">
        <v>30</v>
      </c>
      <c r="B1836" s="29" t="s">
        <v>31</v>
      </c>
      <c r="C1836" s="29"/>
      <c r="D1836" s="29"/>
      <c r="E1836" s="28" t="s">
        <v>32</v>
      </c>
      <c r="F1836" s="28" t="s">
        <v>33</v>
      </c>
      <c r="G1836" s="30" t="s">
        <v>34</v>
      </c>
      <c r="H1836" s="30" t="s">
        <v>35</v>
      </c>
      <c r="I1836" s="31" t="s">
        <v>36</v>
      </c>
      <c r="J1836" s="30" t="s">
        <v>37</v>
      </c>
    </row>
    <row r="1837" ht="375.0" customHeight="true">
      <c r="A1837" s="35" t="s">
        <v>694</v>
      </c>
      <c r="B1837" s="41" t="s">
        <v>695</v>
      </c>
      <c r="C1837" s="41"/>
      <c r="D1837" s="41"/>
      <c r="E1837" s="35" t="s">
        <v>77</v>
      </c>
      <c r="F1837" s="38" t="s">
        <v>696</v>
      </c>
      <c r="G1837" t="n" s="37">
        <v>307.05</v>
      </c>
      <c r="H1837" t="n" s="37">
        <v>11299.44</v>
      </c>
      <c r="I1837" t="n" s="39"/>
      <c r="J1837" t="n" s="37">
        <f>TRUNC((F1837*TRUNC(I1837,2)),2)</f>
      </c>
      <c r="K1837" s="36" t="s">
        <v>697</v>
      </c>
    </row>
    <row r="1838" ht="45.0" customHeight="true">
      <c r="A1838" s="35" t="s">
        <v>698</v>
      </c>
      <c r="B1838" s="41" t="s">
        <v>699</v>
      </c>
      <c r="C1838" s="41"/>
      <c r="D1838" s="41"/>
      <c r="E1838" s="35" t="s">
        <v>77</v>
      </c>
      <c r="F1838" s="38" t="s">
        <v>700</v>
      </c>
      <c r="G1838" t="n" s="37">
        <v>530.15</v>
      </c>
      <c r="H1838" t="n" s="37">
        <v>39019.04</v>
      </c>
      <c r="I1838" t="n" s="39"/>
      <c r="J1838" t="n" s="37">
        <f>TRUNC((F1838*TRUNC(I1838,2)),2)</f>
      </c>
      <c r="K1838" s="36" t="s">
        <v>701</v>
      </c>
    </row>
    <row r="1846">
      <c r="C1846" s="16" t="s">
        <v>0</v>
      </c>
      <c r="I1846" s="20" t="s">
        <v>3</v>
      </c>
      <c r="J1846" s="19">
        <f>IF(J1 = "","",J1)</f>
      </c>
    </row>
    <row r="1847">
      <c r="C1847" s="16" t="s">
        <v>1</v>
      </c>
      <c r="J1847" s="17" t="s">
        <v>2156</v>
      </c>
    </row>
    <row r="1848">
      <c r="C1848" s="16" t="s">
        <v>2</v>
      </c>
    </row>
    <row r="1850">
      <c r="A1850" s="32" t="s">
        <v>9</v>
      </c>
      <c r="D1850" s="46" t="s">
        <v>10</v>
      </c>
    </row>
    <row r="1851">
      <c r="A1851" s="32" t="s">
        <v>11</v>
      </c>
      <c r="D1851" s="46">
        <f>IF(D6 = "","",D6)</f>
      </c>
    </row>
    <row r="1852">
      <c r="A1852" s="32" t="s">
        <v>12</v>
      </c>
      <c r="D1852" s="46">
        <f>IF(D7 = "","",D7)</f>
      </c>
      <c r="J1852" s="32"/>
      <c r="K1852" s="32"/>
      <c r="L1852" s="32"/>
      <c r="M1852" s="32"/>
    </row>
    <row r="1853">
      <c r="A1853" s="32" t="s">
        <v>13</v>
      </c>
      <c r="D1853" s="46" t="s">
        <v>14</v>
      </c>
    </row>
    <row r="1854">
      <c r="A1854" s="32" t="s">
        <v>15</v>
      </c>
      <c r="D1854" s="46" t="s">
        <v>16</v>
      </c>
      <c r="I1854" s="32" t="s">
        <v>17</v>
      </c>
      <c r="J1854" s="46" t="s">
        <v>18</v>
      </c>
    </row>
    <row r="1855" ht="45.0" customHeight="true">
      <c r="A1855" s="32" t="s">
        <v>19</v>
      </c>
      <c r="D1855" s="46" t="s">
        <v>20</v>
      </c>
    </row>
    <row r="1856" ht="15.0" customHeight="true">
      <c r="A1856" s="32" t="s">
        <v>21</v>
      </c>
      <c r="D1856" s="46" t="s">
        <v>22</v>
      </c>
    </row>
    <row r="1857" ht="15.0" customHeight="true">
      <c r="A1857" s="32" t="s">
        <v>23</v>
      </c>
      <c r="D1857" s="46" t="s">
        <v>24</v>
      </c>
    </row>
    <row r="1858">
      <c r="A1858" s="32" t="s">
        <v>25</v>
      </c>
      <c r="D1858" s="46" t="s">
        <v>26</v>
      </c>
    </row>
    <row r="1859">
      <c r="A1859" s="32" t="s">
        <v>27</v>
      </c>
      <c r="D1859" s="46" t="s">
        <v>28</v>
      </c>
    </row>
    <row r="1861">
      <c r="A1861" s="28" t="s">
        <v>30</v>
      </c>
      <c r="B1861" s="29" t="s">
        <v>31</v>
      </c>
      <c r="C1861" s="29"/>
      <c r="D1861" s="29"/>
      <c r="E1861" s="28" t="s">
        <v>32</v>
      </c>
      <c r="F1861" s="28" t="s">
        <v>33</v>
      </c>
      <c r="G1861" s="30" t="s">
        <v>34</v>
      </c>
      <c r="H1861" s="30" t="s">
        <v>35</v>
      </c>
      <c r="I1861" s="31" t="s">
        <v>36</v>
      </c>
      <c r="J1861" s="30" t="s">
        <v>37</v>
      </c>
    </row>
    <row r="1862" ht="150.0" customHeight="true">
      <c r="A1862" s="35" t="s">
        <v>702</v>
      </c>
      <c r="B1862" s="41" t="s">
        <v>703</v>
      </c>
      <c r="C1862" s="41"/>
      <c r="D1862" s="41"/>
      <c r="E1862" s="35" t="s">
        <v>95</v>
      </c>
      <c r="F1862" s="38" t="s">
        <v>213</v>
      </c>
      <c r="G1862" t="n" s="37">
        <v>32.66</v>
      </c>
      <c r="H1862" t="n" s="37">
        <v>3561.24</v>
      </c>
      <c r="I1862" t="n" s="39"/>
      <c r="J1862" t="n" s="37">
        <f>TRUNC((F1862*TRUNC(I1862,2)),2)</f>
      </c>
      <c r="K1862" s="36" t="s">
        <v>704</v>
      </c>
    </row>
    <row r="1863">
      <c r="G1863" s="45" t="s">
        <v>43</v>
      </c>
      <c r="H1863" s="44" t="s">
        <v>705</v>
      </c>
      <c r="I1863" s="45" t="s">
        <v>43</v>
      </c>
      <c r="J1863" s="44" t="n">
        <f>SUM(J1795,J1837:J1838,J1862)</f>
      </c>
    </row>
    <row r="1865">
      <c r="A1865" s="43" t="s">
        <v>706</v>
      </c>
    </row>
    <row r="1867">
      <c r="A1867" s="28" t="s">
        <v>30</v>
      </c>
      <c r="B1867" s="29" t="s">
        <v>31</v>
      </c>
      <c r="C1867" s="29"/>
      <c r="D1867" s="29"/>
      <c r="E1867" s="28" t="s">
        <v>32</v>
      </c>
      <c r="F1867" s="28" t="s">
        <v>33</v>
      </c>
      <c r="G1867" s="30" t="s">
        <v>34</v>
      </c>
      <c r="H1867" s="30" t="s">
        <v>35</v>
      </c>
      <c r="I1867" s="31" t="s">
        <v>36</v>
      </c>
      <c r="J1867" s="30" t="s">
        <v>37</v>
      </c>
    </row>
    <row r="1868" ht="90.0" customHeight="true">
      <c r="A1868" s="35" t="s">
        <v>707</v>
      </c>
      <c r="B1868" s="41" t="s">
        <v>708</v>
      </c>
      <c r="C1868" s="41"/>
      <c r="D1868" s="41"/>
      <c r="E1868" s="35" t="s">
        <v>77</v>
      </c>
      <c r="F1868" s="38" t="s">
        <v>709</v>
      </c>
      <c r="G1868" t="n" s="37">
        <v>143.81</v>
      </c>
      <c r="H1868" t="n" s="37">
        <v>136712.97</v>
      </c>
      <c r="I1868" t="n" s="39"/>
      <c r="J1868" t="n" s="37">
        <f>TRUNC((F1868*TRUNC(I1868,2)),2)</f>
      </c>
      <c r="K1868" s="36" t="s">
        <v>710</v>
      </c>
    </row>
    <row r="1869" ht="75.0" customHeight="true">
      <c r="A1869" s="35" t="s">
        <v>711</v>
      </c>
      <c r="B1869" s="41" t="s">
        <v>712</v>
      </c>
      <c r="C1869" s="41"/>
      <c r="D1869" s="41"/>
      <c r="E1869" s="35" t="s">
        <v>77</v>
      </c>
      <c r="F1869" s="38" t="s">
        <v>709</v>
      </c>
      <c r="G1869" t="n" s="37">
        <v>43.13</v>
      </c>
      <c r="H1869" t="n" s="37">
        <v>41001.53</v>
      </c>
      <c r="I1869" t="n" s="39"/>
      <c r="J1869" t="n" s="37">
        <f>TRUNC((F1869*TRUNC(I1869,2)),2)</f>
      </c>
      <c r="K1869" s="36" t="s">
        <v>713</v>
      </c>
    </row>
    <row r="1870" ht="30.0" customHeight="true">
      <c r="A1870" s="35" t="s">
        <v>714</v>
      </c>
      <c r="B1870" s="41" t="s">
        <v>715</v>
      </c>
      <c r="C1870" s="41"/>
      <c r="D1870" s="41"/>
      <c r="E1870" s="35" t="s">
        <v>77</v>
      </c>
      <c r="F1870" s="38" t="s">
        <v>202</v>
      </c>
      <c r="G1870" t="n" s="37">
        <v>25.57</v>
      </c>
      <c r="H1870" t="n" s="37">
        <v>48615.98</v>
      </c>
      <c r="I1870" t="n" s="39"/>
      <c r="J1870" t="n" s="37">
        <f>TRUNC((F1870*TRUNC(I1870,2)),2)</f>
      </c>
      <c r="K1870" s="36" t="s">
        <v>716</v>
      </c>
    </row>
    <row r="1871" ht="45.0" customHeight="true">
      <c r="A1871" s="35" t="s">
        <v>717</v>
      </c>
      <c r="B1871" s="41" t="s">
        <v>718</v>
      </c>
      <c r="C1871" s="41"/>
      <c r="D1871" s="41"/>
      <c r="E1871" s="35" t="s">
        <v>77</v>
      </c>
      <c r="F1871" s="38" t="s">
        <v>709</v>
      </c>
      <c r="G1871" t="n" s="37">
        <v>7.31</v>
      </c>
      <c r="H1871" t="n" s="37">
        <v>6949.25</v>
      </c>
      <c r="I1871" t="n" s="39"/>
      <c r="J1871" t="n" s="37">
        <f>TRUNC((F1871*TRUNC(I1871,2)),2)</f>
      </c>
      <c r="K1871" s="36" t="s">
        <v>719</v>
      </c>
    </row>
    <row r="1872" ht="45.0" customHeight="true">
      <c r="A1872" s="35" t="s">
        <v>720</v>
      </c>
      <c r="B1872" s="41" t="s">
        <v>721</v>
      </c>
      <c r="C1872" s="41"/>
      <c r="D1872" s="41"/>
      <c r="E1872" s="35" t="s">
        <v>77</v>
      </c>
      <c r="F1872" s="38" t="s">
        <v>709</v>
      </c>
      <c r="G1872" t="n" s="37">
        <v>45.09</v>
      </c>
      <c r="H1872" t="n" s="37">
        <v>42864.8</v>
      </c>
      <c r="I1872" t="n" s="39"/>
      <c r="J1872" t="n" s="37">
        <f>TRUNC((F1872*TRUNC(I1872,2)),2)</f>
      </c>
      <c r="K1872" s="36" t="s">
        <v>722</v>
      </c>
    </row>
    <row r="1874">
      <c r="C1874" s="16" t="s">
        <v>0</v>
      </c>
      <c r="I1874" s="20" t="s">
        <v>3</v>
      </c>
      <c r="J1874" s="19">
        <f>IF(J1 = "","",J1)</f>
      </c>
    </row>
    <row r="1875">
      <c r="C1875" s="16" t="s">
        <v>1</v>
      </c>
      <c r="J1875" s="17" t="s">
        <v>2157</v>
      </c>
    </row>
    <row r="1876">
      <c r="C1876" s="16" t="s">
        <v>2</v>
      </c>
    </row>
    <row r="1878">
      <c r="A1878" s="32" t="s">
        <v>9</v>
      </c>
      <c r="D1878" s="46" t="s">
        <v>10</v>
      </c>
    </row>
    <row r="1879">
      <c r="A1879" s="32" t="s">
        <v>11</v>
      </c>
      <c r="D1879" s="46">
        <f>IF(D6 = "","",D6)</f>
      </c>
    </row>
    <row r="1880">
      <c r="A1880" s="32" t="s">
        <v>12</v>
      </c>
      <c r="D1880" s="46">
        <f>IF(D7 = "","",D7)</f>
      </c>
      <c r="J1880" s="32"/>
      <c r="K1880" s="32"/>
      <c r="L1880" s="32"/>
      <c r="M1880" s="32"/>
    </row>
    <row r="1881">
      <c r="A1881" s="32" t="s">
        <v>13</v>
      </c>
      <c r="D1881" s="46" t="s">
        <v>14</v>
      </c>
    </row>
    <row r="1882">
      <c r="A1882" s="32" t="s">
        <v>15</v>
      </c>
      <c r="D1882" s="46" t="s">
        <v>16</v>
      </c>
      <c r="I1882" s="32" t="s">
        <v>17</v>
      </c>
      <c r="J1882" s="46" t="s">
        <v>18</v>
      </c>
    </row>
    <row r="1883" ht="45.0" customHeight="true">
      <c r="A1883" s="32" t="s">
        <v>19</v>
      </c>
      <c r="D1883" s="46" t="s">
        <v>20</v>
      </c>
    </row>
    <row r="1884" ht="15.0" customHeight="true">
      <c r="A1884" s="32" t="s">
        <v>21</v>
      </c>
      <c r="D1884" s="46" t="s">
        <v>22</v>
      </c>
    </row>
    <row r="1885" ht="15.0" customHeight="true">
      <c r="A1885" s="32" t="s">
        <v>23</v>
      </c>
      <c r="D1885" s="46" t="s">
        <v>24</v>
      </c>
    </row>
    <row r="1886">
      <c r="A1886" s="32" t="s">
        <v>25</v>
      </c>
      <c r="D1886" s="46" t="s">
        <v>26</v>
      </c>
    </row>
    <row r="1887">
      <c r="A1887" s="32" t="s">
        <v>27</v>
      </c>
      <c r="D1887" s="46" t="s">
        <v>28</v>
      </c>
    </row>
    <row r="1889">
      <c r="A1889" s="28" t="s">
        <v>30</v>
      </c>
      <c r="B1889" s="29" t="s">
        <v>31</v>
      </c>
      <c r="C1889" s="29"/>
      <c r="D1889" s="29"/>
      <c r="E1889" s="28" t="s">
        <v>32</v>
      </c>
      <c r="F1889" s="28" t="s">
        <v>33</v>
      </c>
      <c r="G1889" s="30" t="s">
        <v>34</v>
      </c>
      <c r="H1889" s="30" t="s">
        <v>35</v>
      </c>
      <c r="I1889" s="31" t="s">
        <v>36</v>
      </c>
      <c r="J1889" s="30" t="s">
        <v>37</v>
      </c>
    </row>
    <row r="1890" ht="120.0" customHeight="true">
      <c r="A1890" s="35" t="s">
        <v>723</v>
      </c>
      <c r="B1890" s="41" t="s">
        <v>724</v>
      </c>
      <c r="C1890" s="41"/>
      <c r="D1890" s="41"/>
      <c r="E1890" s="35" t="s">
        <v>77</v>
      </c>
      <c r="F1890" s="38" t="s">
        <v>709</v>
      </c>
      <c r="G1890" t="n" s="37">
        <v>128.31</v>
      </c>
      <c r="H1890" t="n" s="37">
        <v>121977.9</v>
      </c>
      <c r="I1890" t="n" s="39"/>
      <c r="J1890" t="n" s="37">
        <f>TRUNC((F1890*TRUNC(I1890,2)),2)</f>
      </c>
      <c r="K1890" s="36" t="s">
        <v>725</v>
      </c>
    </row>
    <row r="1891" ht="120.0" customHeight="true">
      <c r="A1891" s="35" t="s">
        <v>726</v>
      </c>
      <c r="B1891" s="41" t="s">
        <v>727</v>
      </c>
      <c r="C1891" s="41"/>
      <c r="D1891" s="41"/>
      <c r="E1891" s="35" t="s">
        <v>77</v>
      </c>
      <c r="F1891" s="38" t="s">
        <v>202</v>
      </c>
      <c r="G1891" t="n" s="37">
        <v>22.06</v>
      </c>
      <c r="H1891" t="n" s="37">
        <v>41942.45</v>
      </c>
      <c r="I1891" t="n" s="39"/>
      <c r="J1891" t="n" s="37">
        <f>TRUNC((F1891*TRUNC(I1891,2)),2)</f>
      </c>
      <c r="K1891" s="36" t="s">
        <v>728</v>
      </c>
    </row>
    <row r="1892" ht="75.0" customHeight="true">
      <c r="A1892" s="35" t="s">
        <v>729</v>
      </c>
      <c r="B1892" s="41" t="s">
        <v>730</v>
      </c>
      <c r="C1892" s="41"/>
      <c r="D1892" s="41"/>
      <c r="E1892" s="35" t="s">
        <v>77</v>
      </c>
      <c r="F1892" s="38" t="s">
        <v>202</v>
      </c>
      <c r="G1892" t="n" s="37">
        <v>25.54</v>
      </c>
      <c r="H1892" t="n" s="37">
        <v>48558.94</v>
      </c>
      <c r="I1892" t="n" s="39"/>
      <c r="J1892" t="n" s="37">
        <f>TRUNC((F1892*TRUNC(I1892,2)),2)</f>
      </c>
      <c r="K1892" s="36" t="s">
        <v>731</v>
      </c>
    </row>
    <row r="1893" ht="30.0" customHeight="true">
      <c r="A1893" s="35" t="s">
        <v>732</v>
      </c>
      <c r="B1893" s="41" t="s">
        <v>733</v>
      </c>
      <c r="C1893" s="41"/>
      <c r="D1893" s="41"/>
      <c r="E1893" s="35" t="s">
        <v>77</v>
      </c>
      <c r="F1893" s="38" t="s">
        <v>734</v>
      </c>
      <c r="G1893" t="n" s="37">
        <v>31.45</v>
      </c>
      <c r="H1893" t="n" s="37">
        <v>14994.41</v>
      </c>
      <c r="I1893" t="n" s="39"/>
      <c r="J1893" t="n" s="37">
        <f>TRUNC((F1893*TRUNC(I1893,2)),2)</f>
      </c>
      <c r="K1893" s="36" t="s">
        <v>735</v>
      </c>
    </row>
    <row r="1894" ht="150.0" customHeight="true">
      <c r="A1894" s="35" t="s">
        <v>736</v>
      </c>
      <c r="B1894" s="41" t="s">
        <v>737</v>
      </c>
      <c r="C1894" s="41"/>
      <c r="D1894" s="41"/>
      <c r="E1894" s="35" t="s">
        <v>95</v>
      </c>
      <c r="F1894" s="38" t="s">
        <v>738</v>
      </c>
      <c r="G1894" t="n" s="37">
        <v>44.13</v>
      </c>
      <c r="H1894" t="n" s="37">
        <v>9008.69</v>
      </c>
      <c r="I1894" t="n" s="39"/>
      <c r="J1894" t="n" s="37">
        <f>TRUNC((F1894*TRUNC(I1894,2)),2)</f>
      </c>
      <c r="K1894" s="36" t="s">
        <v>739</v>
      </c>
    </row>
    <row r="1897">
      <c r="C1897" s="16" t="s">
        <v>0</v>
      </c>
      <c r="I1897" s="20" t="s">
        <v>3</v>
      </c>
      <c r="J1897" s="19">
        <f>IF(J1 = "","",J1)</f>
      </c>
    </row>
    <row r="1898">
      <c r="C1898" s="16" t="s">
        <v>1</v>
      </c>
      <c r="J1898" s="17" t="s">
        <v>2158</v>
      </c>
    </row>
    <row r="1899">
      <c r="C1899" s="16" t="s">
        <v>2</v>
      </c>
    </row>
    <row r="1901">
      <c r="A1901" s="32" t="s">
        <v>9</v>
      </c>
      <c r="D1901" s="46" t="s">
        <v>10</v>
      </c>
    </row>
    <row r="1902">
      <c r="A1902" s="32" t="s">
        <v>11</v>
      </c>
      <c r="D1902" s="46">
        <f>IF(D6 = "","",D6)</f>
      </c>
    </row>
    <row r="1903">
      <c r="A1903" s="32" t="s">
        <v>12</v>
      </c>
      <c r="D1903" s="46">
        <f>IF(D7 = "","",D7)</f>
      </c>
      <c r="J1903" s="32"/>
      <c r="K1903" s="32"/>
      <c r="L1903" s="32"/>
      <c r="M1903" s="32"/>
    </row>
    <row r="1904">
      <c r="A1904" s="32" t="s">
        <v>13</v>
      </c>
      <c r="D1904" s="46" t="s">
        <v>14</v>
      </c>
    </row>
    <row r="1905">
      <c r="A1905" s="32" t="s">
        <v>15</v>
      </c>
      <c r="D1905" s="46" t="s">
        <v>16</v>
      </c>
      <c r="I1905" s="32" t="s">
        <v>17</v>
      </c>
      <c r="J1905" s="46" t="s">
        <v>18</v>
      </c>
    </row>
    <row r="1906" ht="45.0" customHeight="true">
      <c r="A1906" s="32" t="s">
        <v>19</v>
      </c>
      <c r="D1906" s="46" t="s">
        <v>20</v>
      </c>
    </row>
    <row r="1907" ht="15.0" customHeight="true">
      <c r="A1907" s="32" t="s">
        <v>21</v>
      </c>
      <c r="D1907" s="46" t="s">
        <v>22</v>
      </c>
    </row>
    <row r="1908" ht="15.0" customHeight="true">
      <c r="A1908" s="32" t="s">
        <v>23</v>
      </c>
      <c r="D1908" s="46" t="s">
        <v>24</v>
      </c>
    </row>
    <row r="1909">
      <c r="A1909" s="32" t="s">
        <v>25</v>
      </c>
      <c r="D1909" s="46" t="s">
        <v>26</v>
      </c>
    </row>
    <row r="1910">
      <c r="A1910" s="32" t="s">
        <v>27</v>
      </c>
      <c r="D1910" s="46" t="s">
        <v>28</v>
      </c>
    </row>
    <row r="1912">
      <c r="A1912" s="28" t="s">
        <v>30</v>
      </c>
      <c r="B1912" s="29" t="s">
        <v>31</v>
      </c>
      <c r="C1912" s="29"/>
      <c r="D1912" s="29"/>
      <c r="E1912" s="28" t="s">
        <v>32</v>
      </c>
      <c r="F1912" s="28" t="s">
        <v>33</v>
      </c>
      <c r="G1912" s="30" t="s">
        <v>34</v>
      </c>
      <c r="H1912" s="30" t="s">
        <v>35</v>
      </c>
      <c r="I1912" s="31" t="s">
        <v>36</v>
      </c>
      <c r="J1912" s="30" t="s">
        <v>37</v>
      </c>
    </row>
    <row r="1913" ht="135.0" customHeight="true">
      <c r="A1913" s="35" t="s">
        <v>740</v>
      </c>
      <c r="B1913" s="41" t="s">
        <v>741</v>
      </c>
      <c r="C1913" s="41"/>
      <c r="D1913" s="41"/>
      <c r="E1913" s="35" t="s">
        <v>95</v>
      </c>
      <c r="F1913" s="38" t="s">
        <v>742</v>
      </c>
      <c r="G1913" t="n" s="37">
        <v>20.13</v>
      </c>
      <c r="H1913" t="n" s="37">
        <v>6692.01</v>
      </c>
      <c r="I1913" t="n" s="39"/>
      <c r="J1913" t="n" s="37">
        <f>TRUNC((F1913*TRUNC(I1913,2)),2)</f>
      </c>
      <c r="K1913" s="36" t="s">
        <v>743</v>
      </c>
    </row>
    <row r="1914" ht="90.0" customHeight="true">
      <c r="A1914" s="35" t="s">
        <v>744</v>
      </c>
      <c r="B1914" s="41" t="s">
        <v>745</v>
      </c>
      <c r="C1914" s="41"/>
      <c r="D1914" s="41"/>
      <c r="E1914" s="35" t="s">
        <v>83</v>
      </c>
      <c r="F1914" s="38" t="s">
        <v>397</v>
      </c>
      <c r="G1914" t="n" s="37">
        <v>2670.36</v>
      </c>
      <c r="H1914" t="n" s="37">
        <v>21362.88</v>
      </c>
      <c r="I1914" t="n" s="39"/>
      <c r="J1914" t="n" s="37">
        <f>TRUNC((F1914*TRUNC(I1914,2)),2)</f>
      </c>
      <c r="K1914" s="36" t="s">
        <v>746</v>
      </c>
    </row>
    <row r="1915">
      <c r="G1915" s="45" t="s">
        <v>43</v>
      </c>
      <c r="H1915" s="44" t="s">
        <v>747</v>
      </c>
      <c r="I1915" s="45" t="s">
        <v>43</v>
      </c>
      <c r="J1915" s="44" t="n">
        <f>SUM(J1868:J1872,J1890:J1894,J1913:J1914)</f>
      </c>
    </row>
    <row r="1917">
      <c r="A1917" s="43" t="s">
        <v>748</v>
      </c>
    </row>
    <row r="1919">
      <c r="A1919" s="28" t="s">
        <v>30</v>
      </c>
      <c r="B1919" s="29" t="s">
        <v>31</v>
      </c>
      <c r="C1919" s="29"/>
      <c r="D1919" s="29"/>
      <c r="E1919" s="28" t="s">
        <v>32</v>
      </c>
      <c r="F1919" s="28" t="s">
        <v>33</v>
      </c>
      <c r="G1919" s="30" t="s">
        <v>34</v>
      </c>
      <c r="H1919" s="30" t="s">
        <v>35</v>
      </c>
      <c r="I1919" s="31" t="s">
        <v>36</v>
      </c>
      <c r="J1919" s="30" t="s">
        <v>37</v>
      </c>
    </row>
    <row r="1920" ht="120.0" customHeight="true">
      <c r="A1920" s="35" t="s">
        <v>749</v>
      </c>
      <c r="B1920" s="41" t="s">
        <v>750</v>
      </c>
      <c r="C1920" s="41"/>
      <c r="D1920" s="41"/>
      <c r="E1920" s="35" t="s">
        <v>95</v>
      </c>
      <c r="F1920" s="38" t="s">
        <v>209</v>
      </c>
      <c r="G1920" t="n" s="37">
        <v>128.11</v>
      </c>
      <c r="H1920" t="n" s="37">
        <v>55362.73</v>
      </c>
      <c r="I1920" t="n" s="39"/>
      <c r="J1920" t="n" s="37">
        <f>TRUNC((F1920*TRUNC(I1920,2)),2)</f>
      </c>
      <c r="K1920" s="36" t="s">
        <v>751</v>
      </c>
    </row>
    <row r="1921">
      <c r="G1921" s="45" t="s">
        <v>43</v>
      </c>
      <c r="H1921" s="44" t="s">
        <v>752</v>
      </c>
      <c r="I1921" s="45" t="s">
        <v>43</v>
      </c>
      <c r="J1921" s="44" t="n">
        <f>SUM(J1920)</f>
      </c>
    </row>
    <row r="1928">
      <c r="C1928" s="16" t="s">
        <v>0</v>
      </c>
      <c r="I1928" s="20" t="s">
        <v>3</v>
      </c>
      <c r="J1928" s="19">
        <f>IF(J1 = "","",J1)</f>
      </c>
    </row>
    <row r="1929">
      <c r="C1929" s="16" t="s">
        <v>1</v>
      </c>
      <c r="J1929" s="17" t="s">
        <v>2159</v>
      </c>
    </row>
    <row r="1930">
      <c r="C1930" s="16" t="s">
        <v>2</v>
      </c>
    </row>
    <row r="1932">
      <c r="A1932" s="32" t="s">
        <v>9</v>
      </c>
      <c r="D1932" s="46" t="s">
        <v>10</v>
      </c>
    </row>
    <row r="1933">
      <c r="A1933" s="32" t="s">
        <v>11</v>
      </c>
      <c r="D1933" s="46">
        <f>IF(D6 = "","",D6)</f>
      </c>
    </row>
    <row r="1934">
      <c r="A1934" s="32" t="s">
        <v>12</v>
      </c>
      <c r="D1934" s="46">
        <f>IF(D7 = "","",D7)</f>
      </c>
      <c r="J1934" s="32"/>
      <c r="K1934" s="32"/>
      <c r="L1934" s="32"/>
      <c r="M1934" s="32"/>
    </row>
    <row r="1935">
      <c r="A1935" s="32" t="s">
        <v>13</v>
      </c>
      <c r="D1935" s="46" t="s">
        <v>14</v>
      </c>
    </row>
    <row r="1936">
      <c r="A1936" s="32" t="s">
        <v>15</v>
      </c>
      <c r="D1936" s="46" t="s">
        <v>16</v>
      </c>
      <c r="I1936" s="32" t="s">
        <v>17</v>
      </c>
      <c r="J1936" s="46" t="s">
        <v>18</v>
      </c>
    </row>
    <row r="1937" ht="45.0" customHeight="true">
      <c r="A1937" s="32" t="s">
        <v>19</v>
      </c>
      <c r="D1937" s="46" t="s">
        <v>20</v>
      </c>
    </row>
    <row r="1938" ht="15.0" customHeight="true">
      <c r="A1938" s="32" t="s">
        <v>21</v>
      </c>
      <c r="D1938" s="46" t="s">
        <v>22</v>
      </c>
    </row>
    <row r="1939" ht="15.0" customHeight="true">
      <c r="A1939" s="32" t="s">
        <v>23</v>
      </c>
      <c r="D1939" s="46" t="s">
        <v>24</v>
      </c>
    </row>
    <row r="1940">
      <c r="A1940" s="32" t="s">
        <v>25</v>
      </c>
      <c r="D1940" s="46" t="s">
        <v>26</v>
      </c>
    </row>
    <row r="1941">
      <c r="A1941" s="32" t="s">
        <v>27</v>
      </c>
      <c r="D1941" s="46" t="s">
        <v>28</v>
      </c>
    </row>
    <row r="1943">
      <c r="A1943" s="43" t="s">
        <v>753</v>
      </c>
    </row>
    <row r="1945">
      <c r="A1945" s="28" t="s">
        <v>30</v>
      </c>
      <c r="B1945" s="29" t="s">
        <v>31</v>
      </c>
      <c r="C1945" s="29"/>
      <c r="D1945" s="29"/>
      <c r="E1945" s="28" t="s">
        <v>32</v>
      </c>
      <c r="F1945" s="28" t="s">
        <v>33</v>
      </c>
      <c r="G1945" s="30" t="s">
        <v>34</v>
      </c>
      <c r="H1945" s="30" t="s">
        <v>35</v>
      </c>
      <c r="I1945" s="31" t="s">
        <v>36</v>
      </c>
      <c r="J1945" s="30" t="s">
        <v>37</v>
      </c>
    </row>
    <row r="1946" ht="165.0" customHeight="true">
      <c r="A1946" s="35" t="s">
        <v>754</v>
      </c>
      <c r="B1946" s="41" t="s">
        <v>755</v>
      </c>
      <c r="C1946" s="41"/>
      <c r="D1946" s="41"/>
      <c r="E1946" s="35" t="s">
        <v>77</v>
      </c>
      <c r="F1946" s="38" t="s">
        <v>756</v>
      </c>
      <c r="G1946" t="n" s="37">
        <v>42.19</v>
      </c>
      <c r="H1946" t="n" s="37">
        <v>194.91</v>
      </c>
      <c r="I1946" t="n" s="39"/>
      <c r="J1946" t="n" s="37">
        <f>TRUNC((F1946*TRUNC(I1946,2)),2)</f>
      </c>
      <c r="K1946" s="36" t="s">
        <v>757</v>
      </c>
    </row>
    <row r="1947" ht="105.0" customHeight="true">
      <c r="A1947" s="35" t="s">
        <v>758</v>
      </c>
      <c r="B1947" s="41" t="s">
        <v>759</v>
      </c>
      <c r="C1947" s="41"/>
      <c r="D1947" s="41"/>
      <c r="E1947" s="35" t="s">
        <v>77</v>
      </c>
      <c r="F1947" s="38" t="s">
        <v>760</v>
      </c>
      <c r="G1947" t="n" s="37">
        <v>29.55</v>
      </c>
      <c r="H1947" t="n" s="37">
        <v>8667.6</v>
      </c>
      <c r="I1947" t="n" s="39"/>
      <c r="J1947" t="n" s="37">
        <f>TRUNC((F1947*TRUNC(I1947,2)),2)</f>
      </c>
      <c r="K1947" s="36" t="s">
        <v>761</v>
      </c>
    </row>
    <row r="1948" ht="75.0" customHeight="true">
      <c r="A1948" s="35" t="s">
        <v>762</v>
      </c>
      <c r="B1948" s="41" t="s">
        <v>763</v>
      </c>
      <c r="C1948" s="41"/>
      <c r="D1948" s="41"/>
      <c r="E1948" s="35" t="s">
        <v>77</v>
      </c>
      <c r="F1948" s="38" t="s">
        <v>764</v>
      </c>
      <c r="G1948" t="n" s="37">
        <v>33.48</v>
      </c>
      <c r="H1948" t="n" s="37">
        <v>22780.79</v>
      </c>
      <c r="I1948" t="n" s="39"/>
      <c r="J1948" t="n" s="37">
        <f>TRUNC((F1948*TRUNC(I1948,2)),2)</f>
      </c>
      <c r="K1948" s="36" t="s">
        <v>765</v>
      </c>
    </row>
    <row r="1949" ht="120.0" customHeight="true">
      <c r="A1949" s="35" t="s">
        <v>766</v>
      </c>
      <c r="B1949" s="41" t="s">
        <v>767</v>
      </c>
      <c r="C1949" s="41"/>
      <c r="D1949" s="41"/>
      <c r="E1949" s="35" t="s">
        <v>77</v>
      </c>
      <c r="F1949" s="38" t="s">
        <v>756</v>
      </c>
      <c r="G1949" t="n" s="37">
        <v>92.56</v>
      </c>
      <c r="H1949" t="n" s="37">
        <v>427.62</v>
      </c>
      <c r="I1949" t="n" s="39"/>
      <c r="J1949" t="n" s="37">
        <f>TRUNC((F1949*TRUNC(I1949,2)),2)</f>
      </c>
      <c r="K1949" s="36" t="s">
        <v>768</v>
      </c>
    </row>
    <row r="1952">
      <c r="C1952" s="16" t="s">
        <v>0</v>
      </c>
      <c r="I1952" s="20" t="s">
        <v>3</v>
      </c>
      <c r="J1952" s="19">
        <f>IF(J1 = "","",J1)</f>
      </c>
    </row>
    <row r="1953">
      <c r="C1953" s="16" t="s">
        <v>1</v>
      </c>
      <c r="J1953" s="17" t="s">
        <v>2160</v>
      </c>
    </row>
    <row r="1954">
      <c r="C1954" s="16" t="s">
        <v>2</v>
      </c>
    </row>
    <row r="1956">
      <c r="A1956" s="32" t="s">
        <v>9</v>
      </c>
      <c r="D1956" s="46" t="s">
        <v>10</v>
      </c>
    </row>
    <row r="1957">
      <c r="A1957" s="32" t="s">
        <v>11</v>
      </c>
      <c r="D1957" s="46">
        <f>IF(D6 = "","",D6)</f>
      </c>
    </row>
    <row r="1958">
      <c r="A1958" s="32" t="s">
        <v>12</v>
      </c>
      <c r="D1958" s="46">
        <f>IF(D7 = "","",D7)</f>
      </c>
      <c r="J1958" s="32"/>
      <c r="K1958" s="32"/>
      <c r="L1958" s="32"/>
      <c r="M1958" s="32"/>
    </row>
    <row r="1959">
      <c r="A1959" s="32" t="s">
        <v>13</v>
      </c>
      <c r="D1959" s="46" t="s">
        <v>14</v>
      </c>
    </row>
    <row r="1960">
      <c r="A1960" s="32" t="s">
        <v>15</v>
      </c>
      <c r="D1960" s="46" t="s">
        <v>16</v>
      </c>
      <c r="I1960" s="32" t="s">
        <v>17</v>
      </c>
      <c r="J1960" s="46" t="s">
        <v>18</v>
      </c>
    </row>
    <row r="1961" ht="45.0" customHeight="true">
      <c r="A1961" s="32" t="s">
        <v>19</v>
      </c>
      <c r="D1961" s="46" t="s">
        <v>20</v>
      </c>
    </row>
    <row r="1962" ht="15.0" customHeight="true">
      <c r="A1962" s="32" t="s">
        <v>21</v>
      </c>
      <c r="D1962" s="46" t="s">
        <v>22</v>
      </c>
    </row>
    <row r="1963" ht="15.0" customHeight="true">
      <c r="A1963" s="32" t="s">
        <v>23</v>
      </c>
      <c r="D1963" s="46" t="s">
        <v>24</v>
      </c>
    </row>
    <row r="1964">
      <c r="A1964" s="32" t="s">
        <v>25</v>
      </c>
      <c r="D1964" s="46" t="s">
        <v>26</v>
      </c>
    </row>
    <row r="1965">
      <c r="A1965" s="32" t="s">
        <v>27</v>
      </c>
      <c r="D1965" s="46" t="s">
        <v>28</v>
      </c>
    </row>
    <row r="1967">
      <c r="A1967" s="28" t="s">
        <v>30</v>
      </c>
      <c r="B1967" s="29" t="s">
        <v>31</v>
      </c>
      <c r="C1967" s="29"/>
      <c r="D1967" s="29"/>
      <c r="E1967" s="28" t="s">
        <v>32</v>
      </c>
      <c r="F1967" s="28" t="s">
        <v>33</v>
      </c>
      <c r="G1967" s="30" t="s">
        <v>34</v>
      </c>
      <c r="H1967" s="30" t="s">
        <v>35</v>
      </c>
      <c r="I1967" s="31" t="s">
        <v>36</v>
      </c>
      <c r="J1967" s="30" t="s">
        <v>37</v>
      </c>
    </row>
    <row r="1968" ht="180.0" customHeight="true">
      <c r="A1968" s="35" t="s">
        <v>769</v>
      </c>
      <c r="B1968" s="41" t="s">
        <v>770</v>
      </c>
      <c r="C1968" s="41"/>
      <c r="D1968" s="41"/>
      <c r="E1968" s="35" t="s">
        <v>77</v>
      </c>
      <c r="F1968" s="38" t="s">
        <v>756</v>
      </c>
      <c r="G1968" t="n" s="37">
        <v>37.25</v>
      </c>
      <c r="H1968" t="n" s="37">
        <v>172.09</v>
      </c>
      <c r="I1968" t="n" s="39"/>
      <c r="J1968" t="n" s="37">
        <f>TRUNC((F1968*TRUNC(I1968,2)),2)</f>
      </c>
      <c r="K1968" s="36" t="s">
        <v>771</v>
      </c>
    </row>
    <row r="1969">
      <c r="G1969" s="45" t="s">
        <v>43</v>
      </c>
      <c r="H1969" s="44" t="s">
        <v>772</v>
      </c>
      <c r="I1969" s="45" t="s">
        <v>43</v>
      </c>
      <c r="J1969" s="44" t="n">
        <f>SUM(J1946:J1949,J1968)</f>
      </c>
    </row>
    <row r="1971">
      <c r="A1971" s="43" t="s">
        <v>773</v>
      </c>
    </row>
    <row r="1973">
      <c r="A1973" s="28" t="s">
        <v>30</v>
      </c>
      <c r="B1973" s="29" t="s">
        <v>31</v>
      </c>
      <c r="C1973" s="29"/>
      <c r="D1973" s="29"/>
      <c r="E1973" s="28" t="s">
        <v>32</v>
      </c>
      <c r="F1973" s="28" t="s">
        <v>33</v>
      </c>
      <c r="G1973" s="30" t="s">
        <v>34</v>
      </c>
      <c r="H1973" s="30" t="s">
        <v>35</v>
      </c>
      <c r="I1973" s="31" t="s">
        <v>36</v>
      </c>
      <c r="J1973" s="30" t="s">
        <v>37</v>
      </c>
    </row>
    <row r="1974" ht="180.0" customHeight="true">
      <c r="A1974" s="35" t="s">
        <v>515</v>
      </c>
      <c r="B1974" s="41" t="s">
        <v>516</v>
      </c>
      <c r="C1974" s="41"/>
      <c r="D1974" s="41"/>
      <c r="E1974" s="35" t="s">
        <v>77</v>
      </c>
      <c r="F1974" s="38" t="s">
        <v>774</v>
      </c>
      <c r="G1974" t="n" s="37">
        <v>11.77</v>
      </c>
      <c r="H1974" t="n" s="37">
        <v>10597.82</v>
      </c>
      <c r="I1974" t="n" s="39"/>
      <c r="J1974" t="n" s="37">
        <f>TRUNC((F1974*TRUNC(I1974,2)),2)</f>
      </c>
      <c r="K1974" s="36" t="s">
        <v>775</v>
      </c>
    </row>
    <row r="1981">
      <c r="C1981" s="16" t="s">
        <v>0</v>
      </c>
      <c r="I1981" s="20" t="s">
        <v>3</v>
      </c>
      <c r="J1981" s="19">
        <f>IF(J1 = "","",J1)</f>
      </c>
    </row>
    <row r="1982">
      <c r="C1982" s="16" t="s">
        <v>1</v>
      </c>
      <c r="J1982" s="17" t="s">
        <v>2161</v>
      </c>
    </row>
    <row r="1983">
      <c r="C1983" s="16" t="s">
        <v>2</v>
      </c>
    </row>
    <row r="1985">
      <c r="A1985" s="32" t="s">
        <v>9</v>
      </c>
      <c r="D1985" s="46" t="s">
        <v>10</v>
      </c>
    </row>
    <row r="1986">
      <c r="A1986" s="32" t="s">
        <v>11</v>
      </c>
      <c r="D1986" s="46">
        <f>IF(D6 = "","",D6)</f>
      </c>
    </row>
    <row r="1987">
      <c r="A1987" s="32" t="s">
        <v>12</v>
      </c>
      <c r="D1987" s="46">
        <f>IF(D7 = "","",D7)</f>
      </c>
      <c r="J1987" s="32"/>
      <c r="K1987" s="32"/>
      <c r="L1987" s="32"/>
      <c r="M1987" s="32"/>
    </row>
    <row r="1988">
      <c r="A1988" s="32" t="s">
        <v>13</v>
      </c>
      <c r="D1988" s="46" t="s">
        <v>14</v>
      </c>
    </row>
    <row r="1989">
      <c r="A1989" s="32" t="s">
        <v>15</v>
      </c>
      <c r="D1989" s="46" t="s">
        <v>16</v>
      </c>
      <c r="I1989" s="32" t="s">
        <v>17</v>
      </c>
      <c r="J1989" s="46" t="s">
        <v>18</v>
      </c>
    </row>
    <row r="1990" ht="45.0" customHeight="true">
      <c r="A1990" s="32" t="s">
        <v>19</v>
      </c>
      <c r="D1990" s="46" t="s">
        <v>20</v>
      </c>
    </row>
    <row r="1991" ht="15.0" customHeight="true">
      <c r="A1991" s="32" t="s">
        <v>21</v>
      </c>
      <c r="D1991" s="46" t="s">
        <v>22</v>
      </c>
    </row>
    <row r="1992" ht="15.0" customHeight="true">
      <c r="A1992" s="32" t="s">
        <v>23</v>
      </c>
      <c r="D1992" s="46" t="s">
        <v>24</v>
      </c>
    </row>
    <row r="1993">
      <c r="A1993" s="32" t="s">
        <v>25</v>
      </c>
      <c r="D1993" s="46" t="s">
        <v>26</v>
      </c>
    </row>
    <row r="1994">
      <c r="A1994" s="32" t="s">
        <v>27</v>
      </c>
      <c r="D1994" s="46" t="s">
        <v>28</v>
      </c>
    </row>
    <row r="1996">
      <c r="A1996" s="28" t="s">
        <v>30</v>
      </c>
      <c r="B1996" s="29" t="s">
        <v>31</v>
      </c>
      <c r="C1996" s="29"/>
      <c r="D1996" s="29"/>
      <c r="E1996" s="28" t="s">
        <v>32</v>
      </c>
      <c r="F1996" s="28" t="s">
        <v>33</v>
      </c>
      <c r="G1996" s="30" t="s">
        <v>34</v>
      </c>
      <c r="H1996" s="30" t="s">
        <v>35</v>
      </c>
      <c r="I1996" s="31" t="s">
        <v>36</v>
      </c>
      <c r="J1996" s="30" t="s">
        <v>37</v>
      </c>
    </row>
    <row r="1997" ht="165.0" customHeight="true">
      <c r="A1997" s="35" t="s">
        <v>776</v>
      </c>
      <c r="B1997" s="41" t="s">
        <v>777</v>
      </c>
      <c r="C1997" s="41"/>
      <c r="D1997" s="41"/>
      <c r="E1997" s="35" t="s">
        <v>77</v>
      </c>
      <c r="F1997" s="38" t="s">
        <v>778</v>
      </c>
      <c r="G1997" t="n" s="37">
        <v>42.56</v>
      </c>
      <c r="H1997" t="n" s="37">
        <v>23851.04</v>
      </c>
      <c r="I1997" t="n" s="39"/>
      <c r="J1997" t="n" s="37">
        <f>TRUNC((F1997*TRUNC(I1997,2)),2)</f>
      </c>
      <c r="K1997" s="36" t="s">
        <v>779</v>
      </c>
    </row>
    <row r="1998" ht="165.0" customHeight="true">
      <c r="A1998" s="35" t="s">
        <v>523</v>
      </c>
      <c r="B1998" s="41" t="s">
        <v>524</v>
      </c>
      <c r="C1998" s="41"/>
      <c r="D1998" s="41"/>
      <c r="E1998" s="35" t="s">
        <v>77</v>
      </c>
      <c r="F1998" s="38" t="s">
        <v>780</v>
      </c>
      <c r="G1998" t="n" s="37">
        <v>39.99</v>
      </c>
      <c r="H1998" t="n" s="37">
        <v>13596.6</v>
      </c>
      <c r="I1998" t="n" s="39"/>
      <c r="J1998" t="n" s="37">
        <f>TRUNC((F1998*TRUNC(I1998,2)),2)</f>
      </c>
      <c r="K1998" s="36" t="s">
        <v>781</v>
      </c>
    </row>
    <row r="2012">
      <c r="C2012" s="16" t="s">
        <v>0</v>
      </c>
      <c r="I2012" s="20" t="s">
        <v>3</v>
      </c>
      <c r="J2012" s="19">
        <f>IF(J1 = "","",J1)</f>
      </c>
    </row>
    <row r="2013">
      <c r="C2013" s="16" t="s">
        <v>1</v>
      </c>
      <c r="J2013" s="17" t="s">
        <v>2162</v>
      </c>
    </row>
    <row r="2014">
      <c r="C2014" s="16" t="s">
        <v>2</v>
      </c>
    </row>
    <row r="2016">
      <c r="A2016" s="32" t="s">
        <v>9</v>
      </c>
      <c r="D2016" s="46" t="s">
        <v>10</v>
      </c>
    </row>
    <row r="2017">
      <c r="A2017" s="32" t="s">
        <v>11</v>
      </c>
      <c r="D2017" s="46">
        <f>IF(D6 = "","",D6)</f>
      </c>
    </row>
    <row r="2018">
      <c r="A2018" s="32" t="s">
        <v>12</v>
      </c>
      <c r="D2018" s="46">
        <f>IF(D7 = "","",D7)</f>
      </c>
      <c r="J2018" s="32"/>
      <c r="K2018" s="32"/>
      <c r="L2018" s="32"/>
      <c r="M2018" s="32"/>
    </row>
    <row r="2019">
      <c r="A2019" s="32" t="s">
        <v>13</v>
      </c>
      <c r="D2019" s="46" t="s">
        <v>14</v>
      </c>
    </row>
    <row r="2020">
      <c r="A2020" s="32" t="s">
        <v>15</v>
      </c>
      <c r="D2020" s="46" t="s">
        <v>16</v>
      </c>
      <c r="I2020" s="32" t="s">
        <v>17</v>
      </c>
      <c r="J2020" s="46" t="s">
        <v>18</v>
      </c>
    </row>
    <row r="2021" ht="45.0" customHeight="true">
      <c r="A2021" s="32" t="s">
        <v>19</v>
      </c>
      <c r="D2021" s="46" t="s">
        <v>20</v>
      </c>
    </row>
    <row r="2022" ht="15.0" customHeight="true">
      <c r="A2022" s="32" t="s">
        <v>21</v>
      </c>
      <c r="D2022" s="46" t="s">
        <v>22</v>
      </c>
    </row>
    <row r="2023" ht="15.0" customHeight="true">
      <c r="A2023" s="32" t="s">
        <v>23</v>
      </c>
      <c r="D2023" s="46" t="s">
        <v>24</v>
      </c>
    </row>
    <row r="2024">
      <c r="A2024" s="32" t="s">
        <v>25</v>
      </c>
      <c r="D2024" s="46" t="s">
        <v>26</v>
      </c>
    </row>
    <row r="2025">
      <c r="A2025" s="32" t="s">
        <v>27</v>
      </c>
      <c r="D2025" s="46" t="s">
        <v>28</v>
      </c>
    </row>
    <row r="2027">
      <c r="A2027" s="28" t="s">
        <v>30</v>
      </c>
      <c r="B2027" s="29" t="s">
        <v>31</v>
      </c>
      <c r="C2027" s="29"/>
      <c r="D2027" s="29"/>
      <c r="E2027" s="28" t="s">
        <v>32</v>
      </c>
      <c r="F2027" s="28" t="s">
        <v>33</v>
      </c>
      <c r="G2027" s="30" t="s">
        <v>34</v>
      </c>
      <c r="H2027" s="30" t="s">
        <v>35</v>
      </c>
      <c r="I2027" s="31" t="s">
        <v>36</v>
      </c>
      <c r="J2027" s="30" t="s">
        <v>37</v>
      </c>
    </row>
    <row r="2028" ht="210.0" customHeight="true">
      <c r="A2028" s="35" t="s">
        <v>782</v>
      </c>
      <c r="B2028" s="41" t="s">
        <v>783</v>
      </c>
      <c r="C2028" s="41"/>
      <c r="D2028" s="41"/>
      <c r="E2028" s="35" t="s">
        <v>77</v>
      </c>
      <c r="F2028" s="38" t="s">
        <v>784</v>
      </c>
      <c r="G2028" t="n" s="37">
        <v>43.28</v>
      </c>
      <c r="H2028" t="n" s="37">
        <v>6010.72</v>
      </c>
      <c r="I2028" t="n" s="39"/>
      <c r="J2028" t="n" s="37">
        <f>TRUNC((F2028*TRUNC(I2028,2)),2)</f>
      </c>
      <c r="K2028" s="36" t="s">
        <v>785</v>
      </c>
    </row>
    <row r="2029" ht="75.0" customHeight="true">
      <c r="A2029" s="35" t="s">
        <v>786</v>
      </c>
      <c r="B2029" s="41" t="s">
        <v>787</v>
      </c>
      <c r="C2029" s="41"/>
      <c r="D2029" s="41"/>
      <c r="E2029" s="35" t="s">
        <v>95</v>
      </c>
      <c r="F2029" s="38" t="s">
        <v>788</v>
      </c>
      <c r="G2029" t="n" s="37">
        <v>30.9</v>
      </c>
      <c r="H2029" t="n" s="37">
        <v>5167.4</v>
      </c>
      <c r="I2029" t="n" s="39"/>
      <c r="J2029" t="n" s="37">
        <f>TRUNC((F2029*TRUNC(I2029,2)),2)</f>
      </c>
      <c r="K2029" s="36" t="s">
        <v>789</v>
      </c>
    </row>
    <row r="2046">
      <c r="C2046" s="16" t="s">
        <v>0</v>
      </c>
      <c r="I2046" s="20" t="s">
        <v>3</v>
      </c>
      <c r="J2046" s="19">
        <f>IF(J1 = "","",J1)</f>
      </c>
    </row>
    <row r="2047">
      <c r="C2047" s="16" t="s">
        <v>1</v>
      </c>
      <c r="J2047" s="17" t="s">
        <v>2163</v>
      </c>
    </row>
    <row r="2048">
      <c r="C2048" s="16" t="s">
        <v>2</v>
      </c>
    </row>
    <row r="2050">
      <c r="A2050" s="32" t="s">
        <v>9</v>
      </c>
      <c r="D2050" s="46" t="s">
        <v>10</v>
      </c>
    </row>
    <row r="2051">
      <c r="A2051" s="32" t="s">
        <v>11</v>
      </c>
      <c r="D2051" s="46">
        <f>IF(D6 = "","",D6)</f>
      </c>
    </row>
    <row r="2052">
      <c r="A2052" s="32" t="s">
        <v>12</v>
      </c>
      <c r="D2052" s="46">
        <f>IF(D7 = "","",D7)</f>
      </c>
      <c r="J2052" s="32"/>
      <c r="K2052" s="32"/>
      <c r="L2052" s="32"/>
      <c r="M2052" s="32"/>
    </row>
    <row r="2053">
      <c r="A2053" s="32" t="s">
        <v>13</v>
      </c>
      <c r="D2053" s="46" t="s">
        <v>14</v>
      </c>
    </row>
    <row r="2054">
      <c r="A2054" s="32" t="s">
        <v>15</v>
      </c>
      <c r="D2054" s="46" t="s">
        <v>16</v>
      </c>
      <c r="I2054" s="32" t="s">
        <v>17</v>
      </c>
      <c r="J2054" s="46" t="s">
        <v>18</v>
      </c>
    </row>
    <row r="2055" ht="45.0" customHeight="true">
      <c r="A2055" s="32" t="s">
        <v>19</v>
      </c>
      <c r="D2055" s="46" t="s">
        <v>20</v>
      </c>
    </row>
    <row r="2056" ht="15.0" customHeight="true">
      <c r="A2056" s="32" t="s">
        <v>21</v>
      </c>
      <c r="D2056" s="46" t="s">
        <v>22</v>
      </c>
    </row>
    <row r="2057" ht="15.0" customHeight="true">
      <c r="A2057" s="32" t="s">
        <v>23</v>
      </c>
      <c r="D2057" s="46" t="s">
        <v>24</v>
      </c>
    </row>
    <row r="2058">
      <c r="A2058" s="32" t="s">
        <v>25</v>
      </c>
      <c r="D2058" s="46" t="s">
        <v>26</v>
      </c>
    </row>
    <row r="2059">
      <c r="A2059" s="32" t="s">
        <v>27</v>
      </c>
      <c r="D2059" s="46" t="s">
        <v>28</v>
      </c>
    </row>
    <row r="2061">
      <c r="A2061" s="28" t="s">
        <v>30</v>
      </c>
      <c r="B2061" s="29" t="s">
        <v>31</v>
      </c>
      <c r="C2061" s="29"/>
      <c r="D2061" s="29"/>
      <c r="E2061" s="28" t="s">
        <v>32</v>
      </c>
      <c r="F2061" s="28" t="s">
        <v>33</v>
      </c>
      <c r="G2061" s="30" t="s">
        <v>34</v>
      </c>
      <c r="H2061" s="30" t="s">
        <v>35</v>
      </c>
      <c r="I2061" s="31" t="s">
        <v>36</v>
      </c>
      <c r="J2061" s="30" t="s">
        <v>37</v>
      </c>
    </row>
    <row r="2062" ht="465.0" customHeight="true">
      <c r="A2062" s="35" t="s">
        <v>790</v>
      </c>
      <c r="B2062" s="41" t="s">
        <v>791</v>
      </c>
      <c r="C2062" s="41"/>
      <c r="D2062" s="41"/>
      <c r="E2062" s="35" t="s">
        <v>77</v>
      </c>
      <c r="F2062" s="38" t="s">
        <v>792</v>
      </c>
      <c r="G2062" t="n" s="37">
        <v>144.43</v>
      </c>
      <c r="H2062" t="n" s="37">
        <v>71546.28</v>
      </c>
      <c r="I2062" t="n" s="39"/>
      <c r="J2062" t="n" s="37">
        <f>TRUNC((F2062*TRUNC(I2062,2)),2)</f>
      </c>
      <c r="K2062" s="36" t="s">
        <v>793</v>
      </c>
    </row>
    <row r="2067">
      <c r="C2067" s="16" t="s">
        <v>0</v>
      </c>
      <c r="I2067" s="20" t="s">
        <v>3</v>
      </c>
      <c r="J2067" s="19">
        <f>IF(J1 = "","",J1)</f>
      </c>
    </row>
    <row r="2068">
      <c r="C2068" s="16" t="s">
        <v>1</v>
      </c>
      <c r="J2068" s="17" t="s">
        <v>2164</v>
      </c>
    </row>
    <row r="2069">
      <c r="C2069" s="16" t="s">
        <v>2</v>
      </c>
    </row>
    <row r="2071">
      <c r="A2071" s="32" t="s">
        <v>9</v>
      </c>
      <c r="D2071" s="46" t="s">
        <v>10</v>
      </c>
    </row>
    <row r="2072">
      <c r="A2072" s="32" t="s">
        <v>11</v>
      </c>
      <c r="D2072" s="46">
        <f>IF(D6 = "","",D6)</f>
      </c>
    </row>
    <row r="2073">
      <c r="A2073" s="32" t="s">
        <v>12</v>
      </c>
      <c r="D2073" s="46">
        <f>IF(D7 = "","",D7)</f>
      </c>
      <c r="J2073" s="32"/>
      <c r="K2073" s="32"/>
      <c r="L2073" s="32"/>
      <c r="M2073" s="32"/>
    </row>
    <row r="2074">
      <c r="A2074" s="32" t="s">
        <v>13</v>
      </c>
      <c r="D2074" s="46" t="s">
        <v>14</v>
      </c>
    </row>
    <row r="2075">
      <c r="A2075" s="32" t="s">
        <v>15</v>
      </c>
      <c r="D2075" s="46" t="s">
        <v>16</v>
      </c>
      <c r="I2075" s="32" t="s">
        <v>17</v>
      </c>
      <c r="J2075" s="46" t="s">
        <v>18</v>
      </c>
    </row>
    <row r="2076" ht="45.0" customHeight="true">
      <c r="A2076" s="32" t="s">
        <v>19</v>
      </c>
      <c r="D2076" s="46" t="s">
        <v>20</v>
      </c>
    </row>
    <row r="2077" ht="15.0" customHeight="true">
      <c r="A2077" s="32" t="s">
        <v>21</v>
      </c>
      <c r="D2077" s="46" t="s">
        <v>22</v>
      </c>
    </row>
    <row r="2078" ht="15.0" customHeight="true">
      <c r="A2078" s="32" t="s">
        <v>23</v>
      </c>
      <c r="D2078" s="46" t="s">
        <v>24</v>
      </c>
    </row>
    <row r="2079">
      <c r="A2079" s="32" t="s">
        <v>25</v>
      </c>
      <c r="D2079" s="46" t="s">
        <v>26</v>
      </c>
    </row>
    <row r="2080">
      <c r="A2080" s="32" t="s">
        <v>27</v>
      </c>
      <c r="D2080" s="46" t="s">
        <v>28</v>
      </c>
    </row>
    <row r="2082">
      <c r="A2082" s="28" t="s">
        <v>30</v>
      </c>
      <c r="B2082" s="29" t="s">
        <v>31</v>
      </c>
      <c r="C2082" s="29"/>
      <c r="D2082" s="29"/>
      <c r="E2082" s="28" t="s">
        <v>32</v>
      </c>
      <c r="F2082" s="28" t="s">
        <v>33</v>
      </c>
      <c r="G2082" s="30" t="s">
        <v>34</v>
      </c>
      <c r="H2082" s="30" t="s">
        <v>35</v>
      </c>
      <c r="I2082" s="31" t="s">
        <v>36</v>
      </c>
      <c r="J2082" s="30" t="s">
        <v>37</v>
      </c>
    </row>
    <row r="2083" ht="165.0" customHeight="true">
      <c r="A2083" s="35" t="s">
        <v>794</v>
      </c>
      <c r="B2083" s="41" t="s">
        <v>795</v>
      </c>
      <c r="C2083" s="41"/>
      <c r="D2083" s="41"/>
      <c r="E2083" s="35" t="s">
        <v>77</v>
      </c>
      <c r="F2083" s="38" t="s">
        <v>796</v>
      </c>
      <c r="G2083" t="n" s="37">
        <v>162.4</v>
      </c>
      <c r="H2083" t="n" s="37">
        <v>6028.28</v>
      </c>
      <c r="I2083" t="n" s="39"/>
      <c r="J2083" t="n" s="37">
        <f>TRUNC((F2083*TRUNC(I2083,2)),2)</f>
      </c>
      <c r="K2083" s="36" t="s">
        <v>797</v>
      </c>
    </row>
    <row r="2084" ht="180.0" customHeight="true">
      <c r="A2084" s="35" t="s">
        <v>798</v>
      </c>
      <c r="B2084" s="41" t="s">
        <v>799</v>
      </c>
      <c r="C2084" s="41"/>
      <c r="D2084" s="41"/>
      <c r="E2084" s="35" t="s">
        <v>77</v>
      </c>
      <c r="F2084" s="38" t="s">
        <v>800</v>
      </c>
      <c r="G2084" t="n" s="37">
        <v>201.02</v>
      </c>
      <c r="H2084" t="n" s="37">
        <v>5612.47</v>
      </c>
      <c r="I2084" t="n" s="39"/>
      <c r="J2084" t="n" s="37">
        <f>TRUNC((F2084*TRUNC(I2084,2)),2)</f>
      </c>
      <c r="K2084" s="36" t="s">
        <v>801</v>
      </c>
    </row>
    <row r="2085" ht="135.0" customHeight="true">
      <c r="A2085" s="35" t="s">
        <v>802</v>
      </c>
      <c r="B2085" s="41" t="s">
        <v>803</v>
      </c>
      <c r="C2085" s="41"/>
      <c r="D2085" s="41"/>
      <c r="E2085" s="35" t="s">
        <v>95</v>
      </c>
      <c r="F2085" s="38" t="s">
        <v>312</v>
      </c>
      <c r="G2085" t="n" s="37">
        <v>6.99</v>
      </c>
      <c r="H2085" t="n" s="37">
        <v>2796.0</v>
      </c>
      <c r="I2085" t="n" s="39"/>
      <c r="J2085" t="n" s="37">
        <f>TRUNC((F2085*TRUNC(I2085,2)),2)</f>
      </c>
      <c r="K2085" s="36" t="s">
        <v>804</v>
      </c>
    </row>
    <row r="2089">
      <c r="C2089" s="16" t="s">
        <v>0</v>
      </c>
      <c r="I2089" s="20" t="s">
        <v>3</v>
      </c>
      <c r="J2089" s="19">
        <f>IF(J1 = "","",J1)</f>
      </c>
    </row>
    <row r="2090">
      <c r="C2090" s="16" t="s">
        <v>1</v>
      </c>
      <c r="J2090" s="17" t="s">
        <v>2165</v>
      </c>
    </row>
    <row r="2091">
      <c r="C2091" s="16" t="s">
        <v>2</v>
      </c>
    </row>
    <row r="2093">
      <c r="A2093" s="32" t="s">
        <v>9</v>
      </c>
      <c r="D2093" s="46" t="s">
        <v>10</v>
      </c>
    </row>
    <row r="2094">
      <c r="A2094" s="32" t="s">
        <v>11</v>
      </c>
      <c r="D2094" s="46">
        <f>IF(D6 = "","",D6)</f>
      </c>
    </row>
    <row r="2095">
      <c r="A2095" s="32" t="s">
        <v>12</v>
      </c>
      <c r="D2095" s="46">
        <f>IF(D7 = "","",D7)</f>
      </c>
      <c r="J2095" s="32"/>
      <c r="K2095" s="32"/>
      <c r="L2095" s="32"/>
      <c r="M2095" s="32"/>
    </row>
    <row r="2096">
      <c r="A2096" s="32" t="s">
        <v>13</v>
      </c>
      <c r="D2096" s="46" t="s">
        <v>14</v>
      </c>
    </row>
    <row r="2097">
      <c r="A2097" s="32" t="s">
        <v>15</v>
      </c>
      <c r="D2097" s="46" t="s">
        <v>16</v>
      </c>
      <c r="I2097" s="32" t="s">
        <v>17</v>
      </c>
      <c r="J2097" s="46" t="s">
        <v>18</v>
      </c>
    </row>
    <row r="2098" ht="45.0" customHeight="true">
      <c r="A2098" s="32" t="s">
        <v>19</v>
      </c>
      <c r="D2098" s="46" t="s">
        <v>20</v>
      </c>
    </row>
    <row r="2099" ht="15.0" customHeight="true">
      <c r="A2099" s="32" t="s">
        <v>21</v>
      </c>
      <c r="D2099" s="46" t="s">
        <v>22</v>
      </c>
    </row>
    <row r="2100" ht="15.0" customHeight="true">
      <c r="A2100" s="32" t="s">
        <v>23</v>
      </c>
      <c r="D2100" s="46" t="s">
        <v>24</v>
      </c>
    </row>
    <row r="2101">
      <c r="A2101" s="32" t="s">
        <v>25</v>
      </c>
      <c r="D2101" s="46" t="s">
        <v>26</v>
      </c>
    </row>
    <row r="2102">
      <c r="A2102" s="32" t="s">
        <v>27</v>
      </c>
      <c r="D2102" s="46" t="s">
        <v>28</v>
      </c>
    </row>
    <row r="2104">
      <c r="A2104" s="28" t="s">
        <v>30</v>
      </c>
      <c r="B2104" s="29" t="s">
        <v>31</v>
      </c>
      <c r="C2104" s="29"/>
      <c r="D2104" s="29"/>
      <c r="E2104" s="28" t="s">
        <v>32</v>
      </c>
      <c r="F2104" s="28" t="s">
        <v>33</v>
      </c>
      <c r="G2104" s="30" t="s">
        <v>34</v>
      </c>
      <c r="H2104" s="30" t="s">
        <v>35</v>
      </c>
      <c r="I2104" s="31" t="s">
        <v>36</v>
      </c>
      <c r="J2104" s="30" t="s">
        <v>37</v>
      </c>
    </row>
    <row r="2105" ht="195.0" customHeight="true">
      <c r="A2105" s="35" t="s">
        <v>805</v>
      </c>
      <c r="B2105" s="41" t="s">
        <v>806</v>
      </c>
      <c r="C2105" s="41"/>
      <c r="D2105" s="41"/>
      <c r="E2105" s="35" t="s">
        <v>95</v>
      </c>
      <c r="F2105" s="38" t="s">
        <v>312</v>
      </c>
      <c r="G2105" t="n" s="37">
        <v>4.35</v>
      </c>
      <c r="H2105" t="n" s="37">
        <v>1740.0</v>
      </c>
      <c r="I2105" t="n" s="39"/>
      <c r="J2105" t="n" s="37">
        <f>TRUNC((F2105*TRUNC(I2105,2)),2)</f>
      </c>
      <c r="K2105" s="36" t="s">
        <v>807</v>
      </c>
    </row>
    <row r="2106">
      <c r="G2106" s="45" t="s">
        <v>43</v>
      </c>
      <c r="H2106" s="44" t="s">
        <v>808</v>
      </c>
      <c r="I2106" s="45" t="s">
        <v>43</v>
      </c>
      <c r="J2106" s="44" t="n">
        <f>SUM(J1974,J1997:J1998,J2028:J2029,J2062,J2083:J2085,J2105)</f>
      </c>
    </row>
    <row r="2108">
      <c r="A2108" s="43" t="s">
        <v>809</v>
      </c>
    </row>
    <row r="2110">
      <c r="A2110" s="28" t="s">
        <v>30</v>
      </c>
      <c r="B2110" s="29" t="s">
        <v>31</v>
      </c>
      <c r="C2110" s="29"/>
      <c r="D2110" s="29"/>
      <c r="E2110" s="28" t="s">
        <v>32</v>
      </c>
      <c r="F2110" s="28" t="s">
        <v>33</v>
      </c>
      <c r="G2110" s="30" t="s">
        <v>34</v>
      </c>
      <c r="H2110" s="30" t="s">
        <v>35</v>
      </c>
      <c r="I2110" s="31" t="s">
        <v>36</v>
      </c>
      <c r="J2110" s="30" t="s">
        <v>37</v>
      </c>
    </row>
    <row r="2111" ht="105.0" customHeight="true">
      <c r="A2111" s="35" t="s">
        <v>810</v>
      </c>
      <c r="B2111" s="41" t="s">
        <v>811</v>
      </c>
      <c r="C2111" s="41"/>
      <c r="D2111" s="41"/>
      <c r="E2111" s="35" t="s">
        <v>77</v>
      </c>
      <c r="F2111" s="38" t="s">
        <v>221</v>
      </c>
      <c r="G2111" t="n" s="37">
        <v>178.08</v>
      </c>
      <c r="H2111" t="n" s="37">
        <v>63642.23</v>
      </c>
      <c r="I2111" t="n" s="39"/>
      <c r="J2111" t="n" s="37">
        <f>TRUNC((F2111*TRUNC(I2111,2)),2)</f>
      </c>
      <c r="K2111" s="36" t="s">
        <v>812</v>
      </c>
    </row>
    <row r="2122">
      <c r="C2122" s="16" t="s">
        <v>0</v>
      </c>
      <c r="I2122" s="20" t="s">
        <v>3</v>
      </c>
      <c r="J2122" s="19">
        <f>IF(J1 = "","",J1)</f>
      </c>
    </row>
    <row r="2123">
      <c r="C2123" s="16" t="s">
        <v>1</v>
      </c>
      <c r="J2123" s="17" t="s">
        <v>2166</v>
      </c>
    </row>
    <row r="2124">
      <c r="C2124" s="16" t="s">
        <v>2</v>
      </c>
    </row>
    <row r="2126">
      <c r="A2126" s="32" t="s">
        <v>9</v>
      </c>
      <c r="D2126" s="46" t="s">
        <v>10</v>
      </c>
    </row>
    <row r="2127">
      <c r="A2127" s="32" t="s">
        <v>11</v>
      </c>
      <c r="D2127" s="46">
        <f>IF(D6 = "","",D6)</f>
      </c>
    </row>
    <row r="2128">
      <c r="A2128" s="32" t="s">
        <v>12</v>
      </c>
      <c r="D2128" s="46">
        <f>IF(D7 = "","",D7)</f>
      </c>
      <c r="J2128" s="32"/>
      <c r="K2128" s="32"/>
      <c r="L2128" s="32"/>
      <c r="M2128" s="32"/>
    </row>
    <row r="2129">
      <c r="A2129" s="32" t="s">
        <v>13</v>
      </c>
      <c r="D2129" s="46" t="s">
        <v>14</v>
      </c>
    </row>
    <row r="2130">
      <c r="A2130" s="32" t="s">
        <v>15</v>
      </c>
      <c r="D2130" s="46" t="s">
        <v>16</v>
      </c>
      <c r="I2130" s="32" t="s">
        <v>17</v>
      </c>
      <c r="J2130" s="46" t="s">
        <v>18</v>
      </c>
    </row>
    <row r="2131" ht="45.0" customHeight="true">
      <c r="A2131" s="32" t="s">
        <v>19</v>
      </c>
      <c r="D2131" s="46" t="s">
        <v>20</v>
      </c>
    </row>
    <row r="2132" ht="15.0" customHeight="true">
      <c r="A2132" s="32" t="s">
        <v>21</v>
      </c>
      <c r="D2132" s="46" t="s">
        <v>22</v>
      </c>
    </row>
    <row r="2133" ht="15.0" customHeight="true">
      <c r="A2133" s="32" t="s">
        <v>23</v>
      </c>
      <c r="D2133" s="46" t="s">
        <v>24</v>
      </c>
    </row>
    <row r="2134">
      <c r="A2134" s="32" t="s">
        <v>25</v>
      </c>
      <c r="D2134" s="46" t="s">
        <v>26</v>
      </c>
    </row>
    <row r="2135">
      <c r="A2135" s="32" t="s">
        <v>27</v>
      </c>
      <c r="D2135" s="46" t="s">
        <v>28</v>
      </c>
    </row>
    <row r="2137">
      <c r="A2137" s="28" t="s">
        <v>30</v>
      </c>
      <c r="B2137" s="29" t="s">
        <v>31</v>
      </c>
      <c r="C2137" s="29"/>
      <c r="D2137" s="29"/>
      <c r="E2137" s="28" t="s">
        <v>32</v>
      </c>
      <c r="F2137" s="28" t="s">
        <v>33</v>
      </c>
      <c r="G2137" s="30" t="s">
        <v>34</v>
      </c>
      <c r="H2137" s="30" t="s">
        <v>35</v>
      </c>
      <c r="I2137" s="31" t="s">
        <v>36</v>
      </c>
      <c r="J2137" s="30" t="s">
        <v>37</v>
      </c>
    </row>
    <row r="2138" ht="195.0" customHeight="true">
      <c r="A2138" s="35" t="s">
        <v>813</v>
      </c>
      <c r="B2138" s="41" t="s">
        <v>814</v>
      </c>
      <c r="C2138" s="41"/>
      <c r="D2138" s="41"/>
      <c r="E2138" s="35" t="s">
        <v>77</v>
      </c>
      <c r="F2138" s="38" t="s">
        <v>815</v>
      </c>
      <c r="G2138" t="n" s="37">
        <v>71.55</v>
      </c>
      <c r="H2138" t="n" s="37">
        <v>25215.65</v>
      </c>
      <c r="I2138" t="n" s="39"/>
      <c r="J2138" t="n" s="37">
        <f>TRUNC((F2138*TRUNC(I2138,2)),2)</f>
      </c>
      <c r="K2138" s="36" t="s">
        <v>816</v>
      </c>
    </row>
    <row r="2139" ht="180.0" customHeight="true">
      <c r="A2139" s="35" t="s">
        <v>817</v>
      </c>
      <c r="B2139" s="41" t="s">
        <v>818</v>
      </c>
      <c r="C2139" s="41"/>
      <c r="D2139" s="41"/>
      <c r="E2139" s="35" t="s">
        <v>77</v>
      </c>
      <c r="F2139" s="38" t="s">
        <v>819</v>
      </c>
      <c r="G2139" t="n" s="37">
        <v>77.0</v>
      </c>
      <c r="H2139" t="n" s="37">
        <v>2462.46</v>
      </c>
      <c r="I2139" t="n" s="39"/>
      <c r="J2139" t="n" s="37">
        <f>TRUNC((F2139*TRUNC(I2139,2)),2)</f>
      </c>
      <c r="K2139" s="36" t="s">
        <v>820</v>
      </c>
    </row>
    <row r="2150">
      <c r="C2150" s="16" t="s">
        <v>0</v>
      </c>
      <c r="I2150" s="20" t="s">
        <v>3</v>
      </c>
      <c r="J2150" s="19">
        <f>IF(J1 = "","",J1)</f>
      </c>
    </row>
    <row r="2151">
      <c r="C2151" s="16" t="s">
        <v>1</v>
      </c>
      <c r="J2151" s="17" t="s">
        <v>2167</v>
      </c>
    </row>
    <row r="2152">
      <c r="C2152" s="16" t="s">
        <v>2</v>
      </c>
    </row>
    <row r="2154">
      <c r="A2154" s="32" t="s">
        <v>9</v>
      </c>
      <c r="D2154" s="46" t="s">
        <v>10</v>
      </c>
    </row>
    <row r="2155">
      <c r="A2155" s="32" t="s">
        <v>11</v>
      </c>
      <c r="D2155" s="46">
        <f>IF(D6 = "","",D6)</f>
      </c>
    </row>
    <row r="2156">
      <c r="A2156" s="32" t="s">
        <v>12</v>
      </c>
      <c r="D2156" s="46">
        <f>IF(D7 = "","",D7)</f>
      </c>
      <c r="J2156" s="32"/>
      <c r="K2156" s="32"/>
      <c r="L2156" s="32"/>
      <c r="M2156" s="32"/>
    </row>
    <row r="2157">
      <c r="A2157" s="32" t="s">
        <v>13</v>
      </c>
      <c r="D2157" s="46" t="s">
        <v>14</v>
      </c>
    </row>
    <row r="2158">
      <c r="A2158" s="32" t="s">
        <v>15</v>
      </c>
      <c r="D2158" s="46" t="s">
        <v>16</v>
      </c>
      <c r="I2158" s="32" t="s">
        <v>17</v>
      </c>
      <c r="J2158" s="46" t="s">
        <v>18</v>
      </c>
    </row>
    <row r="2159" ht="45.0" customHeight="true">
      <c r="A2159" s="32" t="s">
        <v>19</v>
      </c>
      <c r="D2159" s="46" t="s">
        <v>20</v>
      </c>
    </row>
    <row r="2160" ht="15.0" customHeight="true">
      <c r="A2160" s="32" t="s">
        <v>21</v>
      </c>
      <c r="D2160" s="46" t="s">
        <v>22</v>
      </c>
    </row>
    <row r="2161" ht="15.0" customHeight="true">
      <c r="A2161" s="32" t="s">
        <v>23</v>
      </c>
      <c r="D2161" s="46" t="s">
        <v>24</v>
      </c>
    </row>
    <row r="2162">
      <c r="A2162" s="32" t="s">
        <v>25</v>
      </c>
      <c r="D2162" s="46" t="s">
        <v>26</v>
      </c>
    </row>
    <row r="2163">
      <c r="A2163" s="32" t="s">
        <v>27</v>
      </c>
      <c r="D2163" s="46" t="s">
        <v>28</v>
      </c>
    </row>
    <row r="2165">
      <c r="A2165" s="28" t="s">
        <v>30</v>
      </c>
      <c r="B2165" s="29" t="s">
        <v>31</v>
      </c>
      <c r="C2165" s="29"/>
      <c r="D2165" s="29"/>
      <c r="E2165" s="28" t="s">
        <v>32</v>
      </c>
      <c r="F2165" s="28" t="s">
        <v>33</v>
      </c>
      <c r="G2165" s="30" t="s">
        <v>34</v>
      </c>
      <c r="H2165" s="30" t="s">
        <v>35</v>
      </c>
      <c r="I2165" s="31" t="s">
        <v>36</v>
      </c>
      <c r="J2165" s="30" t="s">
        <v>37</v>
      </c>
    </row>
    <row r="2166" ht="180.0" customHeight="true">
      <c r="A2166" s="35" t="s">
        <v>821</v>
      </c>
      <c r="B2166" s="41" t="s">
        <v>822</v>
      </c>
      <c r="C2166" s="41"/>
      <c r="D2166" s="41"/>
      <c r="E2166" s="35" t="s">
        <v>95</v>
      </c>
      <c r="F2166" s="38" t="s">
        <v>823</v>
      </c>
      <c r="G2166" t="n" s="37">
        <v>19.58</v>
      </c>
      <c r="H2166" t="n" s="37">
        <v>658.47</v>
      </c>
      <c r="I2166" t="n" s="39"/>
      <c r="J2166" t="n" s="37">
        <f>TRUNC((F2166*TRUNC(I2166,2)),2)</f>
      </c>
      <c r="K2166" s="36" t="s">
        <v>824</v>
      </c>
    </row>
    <row r="2167">
      <c r="G2167" s="45" t="s">
        <v>43</v>
      </c>
      <c r="H2167" s="44" t="s">
        <v>825</v>
      </c>
      <c r="I2167" s="45" t="s">
        <v>43</v>
      </c>
      <c r="J2167" s="44" t="n">
        <f>SUM(J2111,J2138:J2139,J2166)</f>
      </c>
    </row>
    <row r="2169">
      <c r="A2169" s="43" t="s">
        <v>826</v>
      </c>
    </row>
    <row r="2171">
      <c r="A2171" s="43" t="s">
        <v>827</v>
      </c>
    </row>
    <row r="2173">
      <c r="A2173" s="28" t="s">
        <v>30</v>
      </c>
      <c r="B2173" s="29" t="s">
        <v>31</v>
      </c>
      <c r="C2173" s="29"/>
      <c r="D2173" s="29"/>
      <c r="E2173" s="28" t="s">
        <v>32</v>
      </c>
      <c r="F2173" s="28" t="s">
        <v>33</v>
      </c>
      <c r="G2173" s="30" t="s">
        <v>34</v>
      </c>
      <c r="H2173" s="30" t="s">
        <v>35</v>
      </c>
      <c r="I2173" s="31" t="s">
        <v>36</v>
      </c>
      <c r="J2173" s="30" t="s">
        <v>37</v>
      </c>
    </row>
    <row r="2190">
      <c r="C2190" s="16" t="s">
        <v>0</v>
      </c>
      <c r="I2190" s="20" t="s">
        <v>3</v>
      </c>
      <c r="J2190" s="19">
        <f>IF(J1 = "","",J1)</f>
      </c>
    </row>
    <row r="2191">
      <c r="C2191" s="16" t="s">
        <v>1</v>
      </c>
      <c r="J2191" s="17" t="s">
        <v>2168</v>
      </c>
    </row>
    <row r="2192">
      <c r="C2192" s="16" t="s">
        <v>2</v>
      </c>
    </row>
    <row r="2194">
      <c r="A2194" s="32" t="s">
        <v>9</v>
      </c>
      <c r="D2194" s="46" t="s">
        <v>10</v>
      </c>
    </row>
    <row r="2195">
      <c r="A2195" s="32" t="s">
        <v>11</v>
      </c>
      <c r="D2195" s="46">
        <f>IF(D6 = "","",D6)</f>
      </c>
    </row>
    <row r="2196">
      <c r="A2196" s="32" t="s">
        <v>12</v>
      </c>
      <c r="D2196" s="46">
        <f>IF(D7 = "","",D7)</f>
      </c>
      <c r="J2196" s="32"/>
      <c r="K2196" s="32"/>
      <c r="L2196" s="32"/>
      <c r="M2196" s="32"/>
    </row>
    <row r="2197">
      <c r="A2197" s="32" t="s">
        <v>13</v>
      </c>
      <c r="D2197" s="46" t="s">
        <v>14</v>
      </c>
    </row>
    <row r="2198">
      <c r="A2198" s="32" t="s">
        <v>15</v>
      </c>
      <c r="D2198" s="46" t="s">
        <v>16</v>
      </c>
      <c r="I2198" s="32" t="s">
        <v>17</v>
      </c>
      <c r="J2198" s="46" t="s">
        <v>18</v>
      </c>
    </row>
    <row r="2199" ht="45.0" customHeight="true">
      <c r="A2199" s="32" t="s">
        <v>19</v>
      </c>
      <c r="D2199" s="46" t="s">
        <v>20</v>
      </c>
    </row>
    <row r="2200" ht="15.0" customHeight="true">
      <c r="A2200" s="32" t="s">
        <v>21</v>
      </c>
      <c r="D2200" s="46" t="s">
        <v>22</v>
      </c>
    </row>
    <row r="2201" ht="15.0" customHeight="true">
      <c r="A2201" s="32" t="s">
        <v>23</v>
      </c>
      <c r="D2201" s="46" t="s">
        <v>24</v>
      </c>
    </row>
    <row r="2202">
      <c r="A2202" s="32" t="s">
        <v>25</v>
      </c>
      <c r="D2202" s="46" t="s">
        <v>26</v>
      </c>
    </row>
    <row r="2203">
      <c r="A2203" s="32" t="s">
        <v>27</v>
      </c>
      <c r="D2203" s="46" t="s">
        <v>28</v>
      </c>
    </row>
    <row r="2205">
      <c r="A2205" s="28" t="s">
        <v>30</v>
      </c>
      <c r="B2205" s="29" t="s">
        <v>31</v>
      </c>
      <c r="C2205" s="29"/>
      <c r="D2205" s="29"/>
      <c r="E2205" s="28" t="s">
        <v>32</v>
      </c>
      <c r="F2205" s="28" t="s">
        <v>33</v>
      </c>
      <c r="G2205" s="30" t="s">
        <v>34</v>
      </c>
      <c r="H2205" s="30" t="s">
        <v>35</v>
      </c>
      <c r="I2205" s="31" t="s">
        <v>36</v>
      </c>
      <c r="J2205" s="30" t="s">
        <v>37</v>
      </c>
    </row>
    <row r="2206" ht="240.0" customHeight="true">
      <c r="A2206" s="35" t="s">
        <v>828</v>
      </c>
      <c r="B2206" s="41" t="s">
        <v>829</v>
      </c>
      <c r="C2206" s="41"/>
      <c r="D2206" s="41"/>
      <c r="E2206" s="35" t="s">
        <v>95</v>
      </c>
      <c r="F2206" s="38" t="s">
        <v>830</v>
      </c>
      <c r="G2206" t="n" s="37">
        <v>640.56</v>
      </c>
      <c r="H2206" t="n" s="37">
        <v>114903.65</v>
      </c>
      <c r="I2206" t="n" s="39"/>
      <c r="J2206" t="n" s="37">
        <f>TRUNC((F2206*TRUNC(I2206,2)),2)</f>
      </c>
      <c r="K2206" s="36" t="s">
        <v>831</v>
      </c>
    </row>
    <row r="2207" ht="210.0" customHeight="true">
      <c r="A2207" s="35" t="s">
        <v>832</v>
      </c>
      <c r="B2207" s="41" t="s">
        <v>833</v>
      </c>
      <c r="C2207" s="41"/>
      <c r="D2207" s="41"/>
      <c r="E2207" s="35" t="s">
        <v>95</v>
      </c>
      <c r="F2207" s="38" t="s">
        <v>834</v>
      </c>
      <c r="G2207" t="n" s="37">
        <v>658.35</v>
      </c>
      <c r="H2207" t="n" s="37">
        <v>62246.99</v>
      </c>
      <c r="I2207" t="n" s="39"/>
      <c r="J2207" t="n" s="37">
        <f>TRUNC((F2207*TRUNC(I2207,2)),2)</f>
      </c>
      <c r="K2207" s="36" t="s">
        <v>835</v>
      </c>
    </row>
    <row r="2213">
      <c r="C2213" s="16" t="s">
        <v>0</v>
      </c>
      <c r="I2213" s="20" t="s">
        <v>3</v>
      </c>
      <c r="J2213" s="19">
        <f>IF(J1 = "","",J1)</f>
      </c>
    </row>
    <row r="2214">
      <c r="C2214" s="16" t="s">
        <v>1</v>
      </c>
      <c r="J2214" s="17" t="s">
        <v>2169</v>
      </c>
    </row>
    <row r="2215">
      <c r="C2215" s="16" t="s">
        <v>2</v>
      </c>
    </row>
    <row r="2217">
      <c r="A2217" s="32" t="s">
        <v>9</v>
      </c>
      <c r="D2217" s="46" t="s">
        <v>10</v>
      </c>
    </row>
    <row r="2218">
      <c r="A2218" s="32" t="s">
        <v>11</v>
      </c>
      <c r="D2218" s="46">
        <f>IF(D6 = "","",D6)</f>
      </c>
    </row>
    <row r="2219">
      <c r="A2219" s="32" t="s">
        <v>12</v>
      </c>
      <c r="D2219" s="46">
        <f>IF(D7 = "","",D7)</f>
      </c>
      <c r="J2219" s="32"/>
      <c r="K2219" s="32"/>
      <c r="L2219" s="32"/>
      <c r="M2219" s="32"/>
    </row>
    <row r="2220">
      <c r="A2220" s="32" t="s">
        <v>13</v>
      </c>
      <c r="D2220" s="46" t="s">
        <v>14</v>
      </c>
    </row>
    <row r="2221">
      <c r="A2221" s="32" t="s">
        <v>15</v>
      </c>
      <c r="D2221" s="46" t="s">
        <v>16</v>
      </c>
      <c r="I2221" s="32" t="s">
        <v>17</v>
      </c>
      <c r="J2221" s="46" t="s">
        <v>18</v>
      </c>
    </row>
    <row r="2222" ht="45.0" customHeight="true">
      <c r="A2222" s="32" t="s">
        <v>19</v>
      </c>
      <c r="D2222" s="46" t="s">
        <v>20</v>
      </c>
    </row>
    <row r="2223" ht="15.0" customHeight="true">
      <c r="A2223" s="32" t="s">
        <v>21</v>
      </c>
      <c r="D2223" s="46" t="s">
        <v>22</v>
      </c>
    </row>
    <row r="2224" ht="15.0" customHeight="true">
      <c r="A2224" s="32" t="s">
        <v>23</v>
      </c>
      <c r="D2224" s="46" t="s">
        <v>24</v>
      </c>
    </row>
    <row r="2225">
      <c r="A2225" s="32" t="s">
        <v>25</v>
      </c>
      <c r="D2225" s="46" t="s">
        <v>26</v>
      </c>
    </row>
    <row r="2226">
      <c r="A2226" s="32" t="s">
        <v>27</v>
      </c>
      <c r="D2226" s="46" t="s">
        <v>28</v>
      </c>
    </row>
    <row r="2228">
      <c r="A2228" s="28" t="s">
        <v>30</v>
      </c>
      <c r="B2228" s="29" t="s">
        <v>31</v>
      </c>
      <c r="C2228" s="29"/>
      <c r="D2228" s="29"/>
      <c r="E2228" s="28" t="s">
        <v>32</v>
      </c>
      <c r="F2228" s="28" t="s">
        <v>33</v>
      </c>
      <c r="G2228" s="30" t="s">
        <v>34</v>
      </c>
      <c r="H2228" s="30" t="s">
        <v>35</v>
      </c>
      <c r="I2228" s="31" t="s">
        <v>36</v>
      </c>
      <c r="J2228" s="30" t="s">
        <v>37</v>
      </c>
    </row>
    <row r="2229" ht="195.0" customHeight="true">
      <c r="A2229" s="35" t="s">
        <v>836</v>
      </c>
      <c r="B2229" s="41" t="s">
        <v>837</v>
      </c>
      <c r="C2229" s="41"/>
      <c r="D2229" s="41"/>
      <c r="E2229" s="35" t="s">
        <v>40</v>
      </c>
      <c r="F2229" s="38" t="s">
        <v>140</v>
      </c>
      <c r="G2229" t="n" s="37">
        <v>422.5</v>
      </c>
      <c r="H2229" t="n" s="37">
        <v>845.0</v>
      </c>
      <c r="I2229" t="n" s="39"/>
      <c r="J2229" t="n" s="37">
        <f>TRUNC((F2229*TRUNC(I2229,2)),2)</f>
      </c>
      <c r="K2229" s="36" t="s">
        <v>838</v>
      </c>
    </row>
    <row r="2230">
      <c r="G2230" s="45" t="s">
        <v>43</v>
      </c>
      <c r="H2230" s="44" t="s">
        <v>839</v>
      </c>
      <c r="I2230" s="45" t="s">
        <v>43</v>
      </c>
      <c r="J2230" s="44" t="n">
        <f>SUM(J2206:J2207,J2229)</f>
      </c>
    </row>
    <row r="2232">
      <c r="A2232" s="43" t="s">
        <v>840</v>
      </c>
    </row>
    <row r="2234">
      <c r="A2234" s="28" t="s">
        <v>30</v>
      </c>
      <c r="B2234" s="29" t="s">
        <v>31</v>
      </c>
      <c r="C2234" s="29"/>
      <c r="D2234" s="29"/>
      <c r="E2234" s="28" t="s">
        <v>32</v>
      </c>
      <c r="F2234" s="28" t="s">
        <v>33</v>
      </c>
      <c r="G2234" s="30" t="s">
        <v>34</v>
      </c>
      <c r="H2234" s="30" t="s">
        <v>35</v>
      </c>
      <c r="I2234" s="31" t="s">
        <v>36</v>
      </c>
      <c r="J2234" s="30" t="s">
        <v>37</v>
      </c>
    </row>
    <row r="2235" ht="60.0" customHeight="true">
      <c r="A2235" s="35" t="s">
        <v>841</v>
      </c>
      <c r="B2235" s="41" t="s">
        <v>842</v>
      </c>
      <c r="C2235" s="41"/>
      <c r="D2235" s="41"/>
      <c r="E2235" s="35" t="s">
        <v>40</v>
      </c>
      <c r="F2235" s="38" t="s">
        <v>397</v>
      </c>
      <c r="G2235" t="n" s="37">
        <v>3282.91</v>
      </c>
      <c r="H2235" t="n" s="37">
        <v>26263.28</v>
      </c>
      <c r="I2235" t="n" s="39"/>
      <c r="J2235" t="n" s="37">
        <f>TRUNC((F2235*TRUNC(I2235,2)),2)</f>
      </c>
      <c r="K2235" s="36" t="s">
        <v>843</v>
      </c>
    </row>
    <row r="2236" ht="90.0" customHeight="true">
      <c r="A2236" s="35" t="s">
        <v>844</v>
      </c>
      <c r="B2236" s="41" t="s">
        <v>845</v>
      </c>
      <c r="C2236" s="41"/>
      <c r="D2236" s="41"/>
      <c r="E2236" s="35" t="s">
        <v>40</v>
      </c>
      <c r="F2236" s="38" t="s">
        <v>397</v>
      </c>
      <c r="G2236" t="n" s="37">
        <v>535.74</v>
      </c>
      <c r="H2236" t="n" s="37">
        <v>4285.92</v>
      </c>
      <c r="I2236" t="n" s="39"/>
      <c r="J2236" t="n" s="37">
        <f>TRUNC((F2236*TRUNC(I2236,2)),2)</f>
      </c>
      <c r="K2236" s="36" t="s">
        <v>846</v>
      </c>
    </row>
    <row r="2237" ht="60.0" customHeight="true">
      <c r="A2237" s="35" t="s">
        <v>847</v>
      </c>
      <c r="B2237" s="41" t="s">
        <v>848</v>
      </c>
      <c r="C2237" s="41"/>
      <c r="D2237" s="41"/>
      <c r="E2237" s="35" t="s">
        <v>95</v>
      </c>
      <c r="F2237" s="38" t="s">
        <v>849</v>
      </c>
      <c r="G2237" t="n" s="37">
        <v>276.84</v>
      </c>
      <c r="H2237" t="n" s="37">
        <v>7906.55</v>
      </c>
      <c r="I2237" t="n" s="39"/>
      <c r="J2237" t="n" s="37">
        <f>TRUNC((F2237*TRUNC(I2237,2)),2)</f>
      </c>
      <c r="K2237" s="36" t="s">
        <v>850</v>
      </c>
    </row>
    <row r="2238">
      <c r="G2238" s="45" t="s">
        <v>43</v>
      </c>
      <c r="H2238" s="44" t="s">
        <v>851</v>
      </c>
      <c r="I2238" s="45" t="s">
        <v>43</v>
      </c>
      <c r="J2238" s="44" t="n">
        <f>SUM(J2235:J2237)</f>
      </c>
    </row>
    <row r="2241">
      <c r="C2241" s="16" t="s">
        <v>0</v>
      </c>
      <c r="I2241" s="20" t="s">
        <v>3</v>
      </c>
      <c r="J2241" s="19">
        <f>IF(J1 = "","",J1)</f>
      </c>
    </row>
    <row r="2242">
      <c r="C2242" s="16" t="s">
        <v>1</v>
      </c>
      <c r="J2242" s="17" t="s">
        <v>2170</v>
      </c>
    </row>
    <row r="2243">
      <c r="C2243" s="16" t="s">
        <v>2</v>
      </c>
    </row>
    <row r="2245">
      <c r="A2245" s="32" t="s">
        <v>9</v>
      </c>
      <c r="D2245" s="46" t="s">
        <v>10</v>
      </c>
    </row>
    <row r="2246">
      <c r="A2246" s="32" t="s">
        <v>11</v>
      </c>
      <c r="D2246" s="46">
        <f>IF(D6 = "","",D6)</f>
      </c>
    </row>
    <row r="2247">
      <c r="A2247" s="32" t="s">
        <v>12</v>
      </c>
      <c r="D2247" s="46">
        <f>IF(D7 = "","",D7)</f>
      </c>
      <c r="J2247" s="32"/>
      <c r="K2247" s="32"/>
      <c r="L2247" s="32"/>
      <c r="M2247" s="32"/>
    </row>
    <row r="2248">
      <c r="A2248" s="32" t="s">
        <v>13</v>
      </c>
      <c r="D2248" s="46" t="s">
        <v>14</v>
      </c>
    </row>
    <row r="2249">
      <c r="A2249" s="32" t="s">
        <v>15</v>
      </c>
      <c r="D2249" s="46" t="s">
        <v>16</v>
      </c>
      <c r="I2249" s="32" t="s">
        <v>17</v>
      </c>
      <c r="J2249" s="46" t="s">
        <v>18</v>
      </c>
    </row>
    <row r="2250" ht="45.0" customHeight="true">
      <c r="A2250" s="32" t="s">
        <v>19</v>
      </c>
      <c r="D2250" s="46" t="s">
        <v>20</v>
      </c>
    </row>
    <row r="2251" ht="15.0" customHeight="true">
      <c r="A2251" s="32" t="s">
        <v>21</v>
      </c>
      <c r="D2251" s="46" t="s">
        <v>22</v>
      </c>
    </row>
    <row r="2252" ht="15.0" customHeight="true">
      <c r="A2252" s="32" t="s">
        <v>23</v>
      </c>
      <c r="D2252" s="46" t="s">
        <v>24</v>
      </c>
    </row>
    <row r="2253">
      <c r="A2253" s="32" t="s">
        <v>25</v>
      </c>
      <c r="D2253" s="46" t="s">
        <v>26</v>
      </c>
    </row>
    <row r="2254">
      <c r="A2254" s="32" t="s">
        <v>27</v>
      </c>
      <c r="D2254" s="46" t="s">
        <v>28</v>
      </c>
    </row>
    <row r="2256">
      <c r="A2256" s="43" t="s">
        <v>852</v>
      </c>
    </row>
    <row r="2258">
      <c r="A2258" s="28" t="s">
        <v>30</v>
      </c>
      <c r="B2258" s="29" t="s">
        <v>31</v>
      </c>
      <c r="C2258" s="29"/>
      <c r="D2258" s="29"/>
      <c r="E2258" s="28" t="s">
        <v>32</v>
      </c>
      <c r="F2258" s="28" t="s">
        <v>33</v>
      </c>
      <c r="G2258" s="30" t="s">
        <v>34</v>
      </c>
      <c r="H2258" s="30" t="s">
        <v>35</v>
      </c>
      <c r="I2258" s="31" t="s">
        <v>36</v>
      </c>
      <c r="J2258" s="30" t="s">
        <v>37</v>
      </c>
    </row>
    <row r="2259" ht="90.0" customHeight="true">
      <c r="A2259" s="35" t="s">
        <v>649</v>
      </c>
      <c r="B2259" s="41" t="s">
        <v>650</v>
      </c>
      <c r="C2259" s="41"/>
      <c r="D2259" s="41"/>
      <c r="E2259" s="35" t="s">
        <v>77</v>
      </c>
      <c r="F2259" s="38" t="s">
        <v>853</v>
      </c>
      <c r="G2259" t="n" s="37">
        <v>11.32</v>
      </c>
      <c r="H2259" t="n" s="37">
        <v>2762.98</v>
      </c>
      <c r="I2259" t="n" s="39"/>
      <c r="J2259" t="n" s="37">
        <f>TRUNC((F2259*TRUNC(I2259,2)),2)</f>
      </c>
      <c r="K2259" s="36" t="s">
        <v>854</v>
      </c>
    </row>
    <row r="2260" ht="60.0" customHeight="true">
      <c r="A2260" s="35" t="s">
        <v>635</v>
      </c>
      <c r="B2260" s="41" t="s">
        <v>636</v>
      </c>
      <c r="C2260" s="41"/>
      <c r="D2260" s="41"/>
      <c r="E2260" s="35" t="s">
        <v>77</v>
      </c>
      <c r="F2260" s="38" t="s">
        <v>853</v>
      </c>
      <c r="G2260" t="n" s="37">
        <v>6.56</v>
      </c>
      <c r="H2260" t="n" s="37">
        <v>1601.16</v>
      </c>
      <c r="I2260" t="n" s="39"/>
      <c r="J2260" t="n" s="37">
        <f>TRUNC((F2260*TRUNC(I2260,2)),2)</f>
      </c>
      <c r="K2260" s="36" t="s">
        <v>855</v>
      </c>
    </row>
    <row r="2261" ht="120.0" customHeight="true">
      <c r="A2261" s="35" t="s">
        <v>856</v>
      </c>
      <c r="B2261" s="41" t="s">
        <v>857</v>
      </c>
      <c r="C2261" s="41"/>
      <c r="D2261" s="41"/>
      <c r="E2261" s="35" t="s">
        <v>77</v>
      </c>
      <c r="F2261" s="38" t="s">
        <v>853</v>
      </c>
      <c r="G2261" t="n" s="37">
        <v>49.46</v>
      </c>
      <c r="H2261" t="n" s="37">
        <v>12072.19</v>
      </c>
      <c r="I2261" t="n" s="39"/>
      <c r="J2261" t="n" s="37">
        <f>TRUNC((F2261*TRUNC(I2261,2)),2)</f>
      </c>
      <c r="K2261" s="36" t="s">
        <v>858</v>
      </c>
    </row>
    <row r="2262" ht="75.0" customHeight="true">
      <c r="A2262" s="35" t="s">
        <v>859</v>
      </c>
      <c r="B2262" s="41" t="s">
        <v>860</v>
      </c>
      <c r="C2262" s="41"/>
      <c r="D2262" s="41"/>
      <c r="E2262" s="35" t="s">
        <v>77</v>
      </c>
      <c r="F2262" s="38" t="s">
        <v>861</v>
      </c>
      <c r="G2262" t="n" s="37">
        <v>120.39</v>
      </c>
      <c r="H2262" t="n" s="37">
        <v>8815.43</v>
      </c>
      <c r="I2262" t="n" s="39"/>
      <c r="J2262" t="n" s="37">
        <f>TRUNC((F2262*TRUNC(I2262,2)),2)</f>
      </c>
      <c r="K2262" s="36" t="s">
        <v>862</v>
      </c>
    </row>
    <row r="2263">
      <c r="G2263" s="45" t="s">
        <v>43</v>
      </c>
      <c r="H2263" s="44" t="s">
        <v>863</v>
      </c>
      <c r="I2263" s="45" t="s">
        <v>43</v>
      </c>
      <c r="J2263" s="44" t="n">
        <f>SUM(J2259:J2262)</f>
      </c>
    </row>
    <row r="2273">
      <c r="C2273" s="16" t="s">
        <v>0</v>
      </c>
      <c r="I2273" s="20" t="s">
        <v>3</v>
      </c>
      <c r="J2273" s="19">
        <f>IF(J1 = "","",J1)</f>
      </c>
    </row>
    <row r="2274">
      <c r="C2274" s="16" t="s">
        <v>1</v>
      </c>
      <c r="J2274" s="17" t="s">
        <v>2171</v>
      </c>
    </row>
    <row r="2275">
      <c r="C2275" s="16" t="s">
        <v>2</v>
      </c>
    </row>
    <row r="2277">
      <c r="A2277" s="32" t="s">
        <v>9</v>
      </c>
      <c r="D2277" s="46" t="s">
        <v>10</v>
      </c>
    </row>
    <row r="2278">
      <c r="A2278" s="32" t="s">
        <v>11</v>
      </c>
      <c r="D2278" s="46">
        <f>IF(D6 = "","",D6)</f>
      </c>
    </row>
    <row r="2279">
      <c r="A2279" s="32" t="s">
        <v>12</v>
      </c>
      <c r="D2279" s="46">
        <f>IF(D7 = "","",D7)</f>
      </c>
      <c r="J2279" s="32"/>
      <c r="K2279" s="32"/>
      <c r="L2279" s="32"/>
      <c r="M2279" s="32"/>
    </row>
    <row r="2280">
      <c r="A2280" s="32" t="s">
        <v>13</v>
      </c>
      <c r="D2280" s="46" t="s">
        <v>14</v>
      </c>
    </row>
    <row r="2281">
      <c r="A2281" s="32" t="s">
        <v>15</v>
      </c>
      <c r="D2281" s="46" t="s">
        <v>16</v>
      </c>
      <c r="I2281" s="32" t="s">
        <v>17</v>
      </c>
      <c r="J2281" s="46" t="s">
        <v>18</v>
      </c>
    </row>
    <row r="2282" ht="45.0" customHeight="true">
      <c r="A2282" s="32" t="s">
        <v>19</v>
      </c>
      <c r="D2282" s="46" t="s">
        <v>20</v>
      </c>
    </row>
    <row r="2283" ht="15.0" customHeight="true">
      <c r="A2283" s="32" t="s">
        <v>21</v>
      </c>
      <c r="D2283" s="46" t="s">
        <v>22</v>
      </c>
    </row>
    <row r="2284" ht="15.0" customHeight="true">
      <c r="A2284" s="32" t="s">
        <v>23</v>
      </c>
      <c r="D2284" s="46" t="s">
        <v>24</v>
      </c>
    </row>
    <row r="2285">
      <c r="A2285" s="32" t="s">
        <v>25</v>
      </c>
      <c r="D2285" s="46" t="s">
        <v>26</v>
      </c>
    </row>
    <row r="2286">
      <c r="A2286" s="32" t="s">
        <v>27</v>
      </c>
      <c r="D2286" s="46" t="s">
        <v>28</v>
      </c>
    </row>
    <row r="2288">
      <c r="A2288" s="43" t="s">
        <v>864</v>
      </c>
    </row>
    <row r="2290">
      <c r="A2290" s="28" t="s">
        <v>30</v>
      </c>
      <c r="B2290" s="29" t="s">
        <v>31</v>
      </c>
      <c r="C2290" s="29"/>
      <c r="D2290" s="29"/>
      <c r="E2290" s="28" t="s">
        <v>32</v>
      </c>
      <c r="F2290" s="28" t="s">
        <v>33</v>
      </c>
      <c r="G2290" s="30" t="s">
        <v>34</v>
      </c>
      <c r="H2290" s="30" t="s">
        <v>35</v>
      </c>
      <c r="I2290" s="31" t="s">
        <v>36</v>
      </c>
      <c r="J2290" s="30" t="s">
        <v>37</v>
      </c>
    </row>
    <row r="2291" ht="45.0" customHeight="true">
      <c r="A2291" s="35" t="s">
        <v>865</v>
      </c>
      <c r="B2291" s="41" t="s">
        <v>866</v>
      </c>
      <c r="C2291" s="41"/>
      <c r="D2291" s="41"/>
      <c r="E2291" s="35" t="s">
        <v>40</v>
      </c>
      <c r="F2291" s="38" t="s">
        <v>332</v>
      </c>
      <c r="G2291" t="n" s="37">
        <v>32.1</v>
      </c>
      <c r="H2291" t="n" s="37">
        <v>513.6</v>
      </c>
      <c r="I2291" t="n" s="39"/>
      <c r="J2291" t="n" s="37">
        <f>TRUNC((F2291*TRUNC(I2291,2)),2)</f>
      </c>
      <c r="K2291" s="36" t="s">
        <v>867</v>
      </c>
    </row>
    <row r="2292" ht="180.0" customHeight="true">
      <c r="A2292" s="35" t="s">
        <v>868</v>
      </c>
      <c r="B2292" s="41" t="s">
        <v>869</v>
      </c>
      <c r="C2292" s="41"/>
      <c r="D2292" s="41"/>
      <c r="E2292" s="35" t="s">
        <v>95</v>
      </c>
      <c r="F2292" s="38" t="s">
        <v>870</v>
      </c>
      <c r="G2292" t="n" s="37">
        <v>43.2</v>
      </c>
      <c r="H2292" t="n" s="37">
        <v>33651.93</v>
      </c>
      <c r="I2292" t="n" s="39"/>
      <c r="J2292" t="n" s="37">
        <f>TRUNC((F2292*TRUNC(I2292,2)),2)</f>
      </c>
      <c r="K2292" s="36" t="s">
        <v>871</v>
      </c>
    </row>
    <row r="2293" ht="60.0" customHeight="true">
      <c r="A2293" s="35" t="s">
        <v>872</v>
      </c>
      <c r="B2293" s="41" t="s">
        <v>873</v>
      </c>
      <c r="C2293" s="41"/>
      <c r="D2293" s="41"/>
      <c r="E2293" s="35" t="s">
        <v>95</v>
      </c>
      <c r="F2293" s="38" t="s">
        <v>834</v>
      </c>
      <c r="G2293" t="n" s="37">
        <v>27.08</v>
      </c>
      <c r="H2293" t="n" s="37">
        <v>2560.41</v>
      </c>
      <c r="I2293" t="n" s="39"/>
      <c r="J2293" t="n" s="37">
        <f>TRUNC((F2293*TRUNC(I2293,2)),2)</f>
      </c>
      <c r="K2293" s="36" t="s">
        <v>874</v>
      </c>
    </row>
    <row r="2294" ht="75.0" customHeight="true">
      <c r="A2294" s="35" t="s">
        <v>875</v>
      </c>
      <c r="B2294" s="41" t="s">
        <v>876</v>
      </c>
      <c r="C2294" s="41"/>
      <c r="D2294" s="41"/>
      <c r="E2294" s="35" t="s">
        <v>877</v>
      </c>
      <c r="F2294" s="38" t="s">
        <v>332</v>
      </c>
      <c r="G2294" t="n" s="37">
        <v>1507.76</v>
      </c>
      <c r="H2294" t="n" s="37">
        <v>24124.16</v>
      </c>
      <c r="I2294" t="n" s="39"/>
      <c r="J2294" t="n" s="37">
        <f>TRUNC((F2294*TRUNC(I2294,2)),2)</f>
      </c>
      <c r="K2294" s="36" t="s">
        <v>878</v>
      </c>
    </row>
    <row r="2295" ht="60.0" customHeight="true">
      <c r="A2295" s="35" t="s">
        <v>879</v>
      </c>
      <c r="B2295" s="41" t="s">
        <v>880</v>
      </c>
      <c r="C2295" s="41"/>
      <c r="D2295" s="41"/>
      <c r="E2295" s="35" t="s">
        <v>877</v>
      </c>
      <c r="F2295" s="38" t="s">
        <v>41</v>
      </c>
      <c r="G2295" t="n" s="37">
        <v>923.1</v>
      </c>
      <c r="H2295" t="n" s="37">
        <v>923.1</v>
      </c>
      <c r="I2295" t="n" s="39"/>
      <c r="J2295" t="n" s="37">
        <f>TRUNC((F2295*TRUNC(I2295,2)),2)</f>
      </c>
      <c r="K2295" s="36" t="s">
        <v>881</v>
      </c>
    </row>
    <row r="2296" ht="60.0" customHeight="true">
      <c r="A2296" s="35" t="s">
        <v>882</v>
      </c>
      <c r="B2296" s="41" t="s">
        <v>883</v>
      </c>
      <c r="C2296" s="41"/>
      <c r="D2296" s="41"/>
      <c r="E2296" s="35" t="s">
        <v>877</v>
      </c>
      <c r="F2296" s="38" t="s">
        <v>332</v>
      </c>
      <c r="G2296" t="n" s="37">
        <v>764.92</v>
      </c>
      <c r="H2296" t="n" s="37">
        <v>12238.72</v>
      </c>
      <c r="I2296" t="n" s="39"/>
      <c r="J2296" t="n" s="37">
        <f>TRUNC((F2296*TRUNC(I2296,2)),2)</f>
      </c>
      <c r="K2296" s="36" t="s">
        <v>884</v>
      </c>
    </row>
    <row r="2298">
      <c r="C2298" s="16" t="s">
        <v>0</v>
      </c>
      <c r="I2298" s="20" t="s">
        <v>3</v>
      </c>
      <c r="J2298" s="19">
        <f>IF(J1 = "","",J1)</f>
      </c>
    </row>
    <row r="2299">
      <c r="C2299" s="16" t="s">
        <v>1</v>
      </c>
      <c r="J2299" s="17" t="s">
        <v>2172</v>
      </c>
    </row>
    <row r="2300">
      <c r="C2300" s="16" t="s">
        <v>2</v>
      </c>
    </row>
    <row r="2302">
      <c r="A2302" s="32" t="s">
        <v>9</v>
      </c>
      <c r="D2302" s="46" t="s">
        <v>10</v>
      </c>
    </row>
    <row r="2303">
      <c r="A2303" s="32" t="s">
        <v>11</v>
      </c>
      <c r="D2303" s="46">
        <f>IF(D6 = "","",D6)</f>
      </c>
    </row>
    <row r="2304">
      <c r="A2304" s="32" t="s">
        <v>12</v>
      </c>
      <c r="D2304" s="46">
        <f>IF(D7 = "","",D7)</f>
      </c>
      <c r="J2304" s="32"/>
      <c r="K2304" s="32"/>
      <c r="L2304" s="32"/>
      <c r="M2304" s="32"/>
    </row>
    <row r="2305">
      <c r="A2305" s="32" t="s">
        <v>13</v>
      </c>
      <c r="D2305" s="46" t="s">
        <v>14</v>
      </c>
    </row>
    <row r="2306">
      <c r="A2306" s="32" t="s">
        <v>15</v>
      </c>
      <c r="D2306" s="46" t="s">
        <v>16</v>
      </c>
      <c r="I2306" s="32" t="s">
        <v>17</v>
      </c>
      <c r="J2306" s="46" t="s">
        <v>18</v>
      </c>
    </row>
    <row r="2307" ht="45.0" customHeight="true">
      <c r="A2307" s="32" t="s">
        <v>19</v>
      </c>
      <c r="D2307" s="46" t="s">
        <v>20</v>
      </c>
    </row>
    <row r="2308" ht="15.0" customHeight="true">
      <c r="A2308" s="32" t="s">
        <v>21</v>
      </c>
      <c r="D2308" s="46" t="s">
        <v>22</v>
      </c>
    </row>
    <row r="2309" ht="15.0" customHeight="true">
      <c r="A2309" s="32" t="s">
        <v>23</v>
      </c>
      <c r="D2309" s="46" t="s">
        <v>24</v>
      </c>
    </row>
    <row r="2310">
      <c r="A2310" s="32" t="s">
        <v>25</v>
      </c>
      <c r="D2310" s="46" t="s">
        <v>26</v>
      </c>
    </row>
    <row r="2311">
      <c r="A2311" s="32" t="s">
        <v>27</v>
      </c>
      <c r="D2311" s="46" t="s">
        <v>28</v>
      </c>
    </row>
    <row r="2313">
      <c r="A2313" s="28" t="s">
        <v>30</v>
      </c>
      <c r="B2313" s="29" t="s">
        <v>31</v>
      </c>
      <c r="C2313" s="29"/>
      <c r="D2313" s="29"/>
      <c r="E2313" s="28" t="s">
        <v>32</v>
      </c>
      <c r="F2313" s="28" t="s">
        <v>33</v>
      </c>
      <c r="G2313" s="30" t="s">
        <v>34</v>
      </c>
      <c r="H2313" s="30" t="s">
        <v>35</v>
      </c>
      <c r="I2313" s="31" t="s">
        <v>36</v>
      </c>
      <c r="J2313" s="30" t="s">
        <v>37</v>
      </c>
    </row>
    <row r="2314" ht="75.0" customHeight="true">
      <c r="A2314" s="35" t="s">
        <v>885</v>
      </c>
      <c r="B2314" s="41" t="s">
        <v>886</v>
      </c>
      <c r="C2314" s="41"/>
      <c r="D2314" s="41"/>
      <c r="E2314" s="35" t="s">
        <v>877</v>
      </c>
      <c r="F2314" s="38" t="s">
        <v>41</v>
      </c>
      <c r="G2314" t="n" s="37">
        <v>783.17</v>
      </c>
      <c r="H2314" t="n" s="37">
        <v>783.17</v>
      </c>
      <c r="I2314" t="n" s="39"/>
      <c r="J2314" t="n" s="37">
        <f>TRUNC((F2314*TRUNC(I2314,2)),2)</f>
      </c>
      <c r="K2314" s="36" t="s">
        <v>887</v>
      </c>
    </row>
    <row r="2315">
      <c r="G2315" s="45" t="s">
        <v>43</v>
      </c>
      <c r="H2315" s="44" t="s">
        <v>888</v>
      </c>
      <c r="I2315" s="45" t="s">
        <v>43</v>
      </c>
      <c r="J2315" s="44" t="n">
        <f>SUM(J2291:J2296,J2314)</f>
      </c>
    </row>
    <row r="2317">
      <c r="A2317" s="43" t="s">
        <v>889</v>
      </c>
    </row>
    <row r="2319">
      <c r="A2319" s="28" t="s">
        <v>30</v>
      </c>
      <c r="B2319" s="29" t="s">
        <v>31</v>
      </c>
      <c r="C2319" s="29"/>
      <c r="D2319" s="29"/>
      <c r="E2319" s="28" t="s">
        <v>32</v>
      </c>
      <c r="F2319" s="28" t="s">
        <v>33</v>
      </c>
      <c r="G2319" s="30" t="s">
        <v>34</v>
      </c>
      <c r="H2319" s="30" t="s">
        <v>35</v>
      </c>
      <c r="I2319" s="31" t="s">
        <v>36</v>
      </c>
      <c r="J2319" s="30" t="s">
        <v>37</v>
      </c>
    </row>
    <row r="2320" ht="150.0" customHeight="true">
      <c r="A2320" s="35" t="s">
        <v>890</v>
      </c>
      <c r="B2320" s="41" t="s">
        <v>891</v>
      </c>
      <c r="C2320" s="41"/>
      <c r="D2320" s="41"/>
      <c r="E2320" s="35" t="s">
        <v>40</v>
      </c>
      <c r="F2320" s="38" t="s">
        <v>41</v>
      </c>
      <c r="G2320" t="n" s="37">
        <v>1626.62</v>
      </c>
      <c r="H2320" t="n" s="37">
        <v>1626.62</v>
      </c>
      <c r="I2320" t="n" s="39"/>
      <c r="J2320" t="n" s="37">
        <f>TRUNC((F2320*TRUNC(I2320,2)),2)</f>
      </c>
      <c r="K2320" s="36" t="s">
        <v>892</v>
      </c>
    </row>
    <row r="2321" ht="105.0" customHeight="true">
      <c r="A2321" s="35" t="s">
        <v>893</v>
      </c>
      <c r="B2321" s="41" t="s">
        <v>894</v>
      </c>
      <c r="C2321" s="41"/>
      <c r="D2321" s="41"/>
      <c r="E2321" s="35" t="s">
        <v>40</v>
      </c>
      <c r="F2321" s="38" t="s">
        <v>397</v>
      </c>
      <c r="G2321" t="n" s="37">
        <v>2764.88</v>
      </c>
      <c r="H2321" t="n" s="37">
        <v>22119.04</v>
      </c>
      <c r="I2321" t="n" s="39"/>
      <c r="J2321" t="n" s="37">
        <f>TRUNC((F2321*TRUNC(I2321,2)),2)</f>
      </c>
      <c r="K2321" s="36" t="s">
        <v>895</v>
      </c>
    </row>
    <row r="2322">
      <c r="G2322" s="45" t="s">
        <v>43</v>
      </c>
      <c r="H2322" s="44" t="s">
        <v>896</v>
      </c>
      <c r="I2322" s="45" t="s">
        <v>43</v>
      </c>
      <c r="J2322" s="44" t="n">
        <f>SUM(J2320:J2321)</f>
      </c>
    </row>
    <row r="2330">
      <c r="C2330" s="16" t="s">
        <v>0</v>
      </c>
      <c r="I2330" s="20" t="s">
        <v>3</v>
      </c>
      <c r="J2330" s="19">
        <f>IF(J1 = "","",J1)</f>
      </c>
    </row>
    <row r="2331">
      <c r="C2331" s="16" t="s">
        <v>1</v>
      </c>
      <c r="J2331" s="17" t="s">
        <v>2173</v>
      </c>
    </row>
    <row r="2332">
      <c r="C2332" s="16" t="s">
        <v>2</v>
      </c>
    </row>
    <row r="2334">
      <c r="A2334" s="32" t="s">
        <v>9</v>
      </c>
      <c r="D2334" s="46" t="s">
        <v>10</v>
      </c>
    </row>
    <row r="2335">
      <c r="A2335" s="32" t="s">
        <v>11</v>
      </c>
      <c r="D2335" s="46">
        <f>IF(D6 = "","",D6)</f>
      </c>
    </row>
    <row r="2336">
      <c r="A2336" s="32" t="s">
        <v>12</v>
      </c>
      <c r="D2336" s="46">
        <f>IF(D7 = "","",D7)</f>
      </c>
      <c r="J2336" s="32"/>
      <c r="K2336" s="32"/>
      <c r="L2336" s="32"/>
      <c r="M2336" s="32"/>
    </row>
    <row r="2337">
      <c r="A2337" s="32" t="s">
        <v>13</v>
      </c>
      <c r="D2337" s="46" t="s">
        <v>14</v>
      </c>
    </row>
    <row r="2338">
      <c r="A2338" s="32" t="s">
        <v>15</v>
      </c>
      <c r="D2338" s="46" t="s">
        <v>16</v>
      </c>
      <c r="I2338" s="32" t="s">
        <v>17</v>
      </c>
      <c r="J2338" s="46" t="s">
        <v>18</v>
      </c>
    </row>
    <row r="2339" ht="45.0" customHeight="true">
      <c r="A2339" s="32" t="s">
        <v>19</v>
      </c>
      <c r="D2339" s="46" t="s">
        <v>20</v>
      </c>
    </row>
    <row r="2340" ht="15.0" customHeight="true">
      <c r="A2340" s="32" t="s">
        <v>21</v>
      </c>
      <c r="D2340" s="46" t="s">
        <v>22</v>
      </c>
    </row>
    <row r="2341" ht="15.0" customHeight="true">
      <c r="A2341" s="32" t="s">
        <v>23</v>
      </c>
      <c r="D2341" s="46" t="s">
        <v>24</v>
      </c>
    </row>
    <row r="2342">
      <c r="A2342" s="32" t="s">
        <v>25</v>
      </c>
      <c r="D2342" s="46" t="s">
        <v>26</v>
      </c>
    </row>
    <row r="2343">
      <c r="A2343" s="32" t="s">
        <v>27</v>
      </c>
      <c r="D2343" s="46" t="s">
        <v>28</v>
      </c>
    </row>
    <row r="2345">
      <c r="A2345" s="43" t="s">
        <v>897</v>
      </c>
    </row>
    <row r="2347">
      <c r="A2347" s="43" t="s">
        <v>898</v>
      </c>
    </row>
    <row r="2349">
      <c r="A2349" s="28" t="s">
        <v>30</v>
      </c>
      <c r="B2349" s="29" t="s">
        <v>31</v>
      </c>
      <c r="C2349" s="29"/>
      <c r="D2349" s="29"/>
      <c r="E2349" s="28" t="s">
        <v>32</v>
      </c>
      <c r="F2349" s="28" t="s">
        <v>33</v>
      </c>
      <c r="G2349" s="30" t="s">
        <v>34</v>
      </c>
      <c r="H2349" s="30" t="s">
        <v>35</v>
      </c>
      <c r="I2349" s="31" t="s">
        <v>36</v>
      </c>
      <c r="J2349" s="30" t="s">
        <v>37</v>
      </c>
    </row>
    <row r="2350" ht="60.0" customHeight="true">
      <c r="A2350" s="35" t="s">
        <v>635</v>
      </c>
      <c r="B2350" s="41" t="s">
        <v>636</v>
      </c>
      <c r="C2350" s="41"/>
      <c r="D2350" s="41"/>
      <c r="E2350" s="35" t="s">
        <v>77</v>
      </c>
      <c r="F2350" s="38" t="s">
        <v>899</v>
      </c>
      <c r="G2350" t="n" s="37">
        <v>6.56</v>
      </c>
      <c r="H2350" t="n" s="37">
        <v>2142.5</v>
      </c>
      <c r="I2350" t="n" s="39"/>
      <c r="J2350" t="n" s="37">
        <f>TRUNC((F2350*TRUNC(I2350,2)),2)</f>
      </c>
      <c r="K2350" s="36" t="s">
        <v>900</v>
      </c>
    </row>
    <row r="2351" ht="120.0" customHeight="true">
      <c r="A2351" s="35" t="s">
        <v>901</v>
      </c>
      <c r="B2351" s="41" t="s">
        <v>902</v>
      </c>
      <c r="C2351" s="41"/>
      <c r="D2351" s="41"/>
      <c r="E2351" s="35" t="s">
        <v>77</v>
      </c>
      <c r="F2351" s="38" t="s">
        <v>903</v>
      </c>
      <c r="G2351" t="n" s="37">
        <v>8.75</v>
      </c>
      <c r="H2351" t="n" s="37">
        <v>27387.41</v>
      </c>
      <c r="I2351" t="n" s="39"/>
      <c r="J2351" t="n" s="37">
        <f>TRUNC((F2351*TRUNC(I2351,2)),2)</f>
      </c>
      <c r="K2351" s="36" t="s">
        <v>904</v>
      </c>
    </row>
    <row r="2352" ht="105.0" customHeight="true">
      <c r="A2352" s="35" t="s">
        <v>905</v>
      </c>
      <c r="B2352" s="41" t="s">
        <v>906</v>
      </c>
      <c r="C2352" s="41"/>
      <c r="D2352" s="41"/>
      <c r="E2352" s="35" t="s">
        <v>77</v>
      </c>
      <c r="F2352" s="38" t="s">
        <v>907</v>
      </c>
      <c r="G2352" t="n" s="37">
        <v>10.98</v>
      </c>
      <c r="H2352" t="n" s="37">
        <v>14868.01</v>
      </c>
      <c r="I2352" t="n" s="39"/>
      <c r="J2352" t="n" s="37">
        <f>TRUNC((F2352*TRUNC(I2352,2)),2)</f>
      </c>
      <c r="K2352" s="36" t="s">
        <v>908</v>
      </c>
    </row>
    <row r="2353" ht="90.0" customHeight="true">
      <c r="A2353" s="35" t="s">
        <v>909</v>
      </c>
      <c r="B2353" s="41" t="s">
        <v>910</v>
      </c>
      <c r="C2353" s="41"/>
      <c r="D2353" s="41"/>
      <c r="E2353" s="35" t="s">
        <v>77</v>
      </c>
      <c r="F2353" s="38" t="s">
        <v>903</v>
      </c>
      <c r="G2353" t="n" s="37">
        <v>19.32</v>
      </c>
      <c r="H2353" t="n" s="37">
        <v>60471.4</v>
      </c>
      <c r="I2353" t="n" s="39"/>
      <c r="J2353" t="n" s="37">
        <f>TRUNC((F2353*TRUNC(I2353,2)),2)</f>
      </c>
      <c r="K2353" s="36" t="s">
        <v>911</v>
      </c>
    </row>
    <row r="2360">
      <c r="C2360" s="16" t="s">
        <v>0</v>
      </c>
      <c r="I2360" s="20" t="s">
        <v>3</v>
      </c>
      <c r="J2360" s="19">
        <f>IF(J1 = "","",J1)</f>
      </c>
    </row>
    <row r="2361">
      <c r="C2361" s="16" t="s">
        <v>1</v>
      </c>
      <c r="J2361" s="17" t="s">
        <v>2174</v>
      </c>
    </row>
    <row r="2362">
      <c r="C2362" s="16" t="s">
        <v>2</v>
      </c>
    </row>
    <row r="2364">
      <c r="A2364" s="32" t="s">
        <v>9</v>
      </c>
      <c r="D2364" s="46" t="s">
        <v>10</v>
      </c>
    </row>
    <row r="2365">
      <c r="A2365" s="32" t="s">
        <v>11</v>
      </c>
      <c r="D2365" s="46">
        <f>IF(D6 = "","",D6)</f>
      </c>
    </row>
    <row r="2366">
      <c r="A2366" s="32" t="s">
        <v>12</v>
      </c>
      <c r="D2366" s="46">
        <f>IF(D7 = "","",D7)</f>
      </c>
      <c r="J2366" s="32"/>
      <c r="K2366" s="32"/>
      <c r="L2366" s="32"/>
      <c r="M2366" s="32"/>
    </row>
    <row r="2367">
      <c r="A2367" s="32" t="s">
        <v>13</v>
      </c>
      <c r="D2367" s="46" t="s">
        <v>14</v>
      </c>
    </row>
    <row r="2368">
      <c r="A2368" s="32" t="s">
        <v>15</v>
      </c>
      <c r="D2368" s="46" t="s">
        <v>16</v>
      </c>
      <c r="I2368" s="32" t="s">
        <v>17</v>
      </c>
      <c r="J2368" s="46" t="s">
        <v>18</v>
      </c>
    </row>
    <row r="2369" ht="45.0" customHeight="true">
      <c r="A2369" s="32" t="s">
        <v>19</v>
      </c>
      <c r="D2369" s="46" t="s">
        <v>20</v>
      </c>
    </row>
    <row r="2370" ht="15.0" customHeight="true">
      <c r="A2370" s="32" t="s">
        <v>21</v>
      </c>
      <c r="D2370" s="46" t="s">
        <v>22</v>
      </c>
    </row>
    <row r="2371" ht="15.0" customHeight="true">
      <c r="A2371" s="32" t="s">
        <v>23</v>
      </c>
      <c r="D2371" s="46" t="s">
        <v>24</v>
      </c>
    </row>
    <row r="2372">
      <c r="A2372" s="32" t="s">
        <v>25</v>
      </c>
      <c r="D2372" s="46" t="s">
        <v>26</v>
      </c>
    </row>
    <row r="2373">
      <c r="A2373" s="32" t="s">
        <v>27</v>
      </c>
      <c r="D2373" s="46" t="s">
        <v>28</v>
      </c>
    </row>
    <row r="2375">
      <c r="A2375" s="28" t="s">
        <v>30</v>
      </c>
      <c r="B2375" s="29" t="s">
        <v>31</v>
      </c>
      <c r="C2375" s="29"/>
      <c r="D2375" s="29"/>
      <c r="E2375" s="28" t="s">
        <v>32</v>
      </c>
      <c r="F2375" s="28" t="s">
        <v>33</v>
      </c>
      <c r="G2375" s="30" t="s">
        <v>34</v>
      </c>
      <c r="H2375" s="30" t="s">
        <v>35</v>
      </c>
      <c r="I2375" s="31" t="s">
        <v>36</v>
      </c>
      <c r="J2375" s="30" t="s">
        <v>37</v>
      </c>
    </row>
    <row r="2376" ht="90.0" customHeight="true">
      <c r="A2376" s="35" t="s">
        <v>912</v>
      </c>
      <c r="B2376" s="41" t="s">
        <v>913</v>
      </c>
      <c r="C2376" s="41"/>
      <c r="D2376" s="41"/>
      <c r="E2376" s="35" t="s">
        <v>77</v>
      </c>
      <c r="F2376" s="38" t="s">
        <v>907</v>
      </c>
      <c r="G2376" t="n" s="37">
        <v>31.11</v>
      </c>
      <c r="H2376" t="n" s="37">
        <v>42126.05</v>
      </c>
      <c r="I2376" t="n" s="39"/>
      <c r="J2376" t="n" s="37">
        <f>TRUNC((F2376*TRUNC(I2376,2)),2)</f>
      </c>
      <c r="K2376" s="36" t="s">
        <v>914</v>
      </c>
    </row>
    <row r="2377" ht="120.0" customHeight="true">
      <c r="A2377" s="35" t="s">
        <v>915</v>
      </c>
      <c r="B2377" s="41" t="s">
        <v>916</v>
      </c>
      <c r="C2377" s="41"/>
      <c r="D2377" s="41"/>
      <c r="E2377" s="35" t="s">
        <v>77</v>
      </c>
      <c r="F2377" s="38" t="s">
        <v>917</v>
      </c>
      <c r="G2377" t="n" s="37">
        <v>20.74</v>
      </c>
      <c r="H2377" t="n" s="37">
        <v>720.3</v>
      </c>
      <c r="I2377" t="n" s="39"/>
      <c r="J2377" t="n" s="37">
        <f>TRUNC((F2377*TRUNC(I2377,2)),2)</f>
      </c>
      <c r="K2377" s="36" t="s">
        <v>918</v>
      </c>
    </row>
    <row r="2378" ht="120.0" customHeight="true">
      <c r="A2378" s="35" t="s">
        <v>919</v>
      </c>
      <c r="B2378" s="41" t="s">
        <v>920</v>
      </c>
      <c r="C2378" s="41"/>
      <c r="D2378" s="41"/>
      <c r="E2378" s="35" t="s">
        <v>77</v>
      </c>
      <c r="F2378" s="38" t="s">
        <v>903</v>
      </c>
      <c r="G2378" t="n" s="37">
        <v>37.08</v>
      </c>
      <c r="H2378" t="n" s="37">
        <v>116060.02</v>
      </c>
      <c r="I2378" t="n" s="39"/>
      <c r="J2378" t="n" s="37">
        <f>TRUNC((F2378*TRUNC(I2378,2)),2)</f>
      </c>
      <c r="K2378" s="36" t="s">
        <v>921</v>
      </c>
    </row>
    <row r="2379" ht="105.0" customHeight="true">
      <c r="A2379" s="35" t="s">
        <v>922</v>
      </c>
      <c r="B2379" s="41" t="s">
        <v>923</v>
      </c>
      <c r="C2379" s="41"/>
      <c r="D2379" s="41"/>
      <c r="E2379" s="35" t="s">
        <v>77</v>
      </c>
      <c r="F2379" s="38" t="s">
        <v>924</v>
      </c>
      <c r="G2379" t="n" s="37">
        <v>50.97</v>
      </c>
      <c r="H2379" t="n" s="37">
        <v>70788.66</v>
      </c>
      <c r="I2379" t="n" s="39"/>
      <c r="J2379" t="n" s="37">
        <f>TRUNC((F2379*TRUNC(I2379,2)),2)</f>
      </c>
      <c r="K2379" s="36" t="s">
        <v>925</v>
      </c>
    </row>
    <row r="2386">
      <c r="C2386" s="16" t="s">
        <v>0</v>
      </c>
      <c r="I2386" s="20" t="s">
        <v>3</v>
      </c>
      <c r="J2386" s="19">
        <f>IF(J1 = "","",J1)</f>
      </c>
    </row>
    <row r="2387">
      <c r="C2387" s="16" t="s">
        <v>1</v>
      </c>
      <c r="J2387" s="17" t="s">
        <v>2175</v>
      </c>
    </row>
    <row r="2388">
      <c r="C2388" s="16" t="s">
        <v>2</v>
      </c>
    </row>
    <row r="2390">
      <c r="A2390" s="32" t="s">
        <v>9</v>
      </c>
      <c r="D2390" s="46" t="s">
        <v>10</v>
      </c>
    </row>
    <row r="2391">
      <c r="A2391" s="32" t="s">
        <v>11</v>
      </c>
      <c r="D2391" s="46">
        <f>IF(D6 = "","",D6)</f>
      </c>
    </row>
    <row r="2392">
      <c r="A2392" s="32" t="s">
        <v>12</v>
      </c>
      <c r="D2392" s="46">
        <f>IF(D7 = "","",D7)</f>
      </c>
      <c r="J2392" s="32"/>
      <c r="K2392" s="32"/>
      <c r="L2392" s="32"/>
      <c r="M2392" s="32"/>
    </row>
    <row r="2393">
      <c r="A2393" s="32" t="s">
        <v>13</v>
      </c>
      <c r="D2393" s="46" t="s">
        <v>14</v>
      </c>
    </row>
    <row r="2394">
      <c r="A2394" s="32" t="s">
        <v>15</v>
      </c>
      <c r="D2394" s="46" t="s">
        <v>16</v>
      </c>
      <c r="I2394" s="32" t="s">
        <v>17</v>
      </c>
      <c r="J2394" s="46" t="s">
        <v>18</v>
      </c>
    </row>
    <row r="2395" ht="45.0" customHeight="true">
      <c r="A2395" s="32" t="s">
        <v>19</v>
      </c>
      <c r="D2395" s="46" t="s">
        <v>20</v>
      </c>
    </row>
    <row r="2396" ht="15.0" customHeight="true">
      <c r="A2396" s="32" t="s">
        <v>21</v>
      </c>
      <c r="D2396" s="46" t="s">
        <v>22</v>
      </c>
    </row>
    <row r="2397" ht="15.0" customHeight="true">
      <c r="A2397" s="32" t="s">
        <v>23</v>
      </c>
      <c r="D2397" s="46" t="s">
        <v>24</v>
      </c>
    </row>
    <row r="2398">
      <c r="A2398" s="32" t="s">
        <v>25</v>
      </c>
      <c r="D2398" s="46" t="s">
        <v>26</v>
      </c>
    </row>
    <row r="2399">
      <c r="A2399" s="32" t="s">
        <v>27</v>
      </c>
      <c r="D2399" s="46" t="s">
        <v>28</v>
      </c>
    </row>
    <row r="2401">
      <c r="A2401" s="28" t="s">
        <v>30</v>
      </c>
      <c r="B2401" s="29" t="s">
        <v>31</v>
      </c>
      <c r="C2401" s="29"/>
      <c r="D2401" s="29"/>
      <c r="E2401" s="28" t="s">
        <v>32</v>
      </c>
      <c r="F2401" s="28" t="s">
        <v>33</v>
      </c>
      <c r="G2401" s="30" t="s">
        <v>34</v>
      </c>
      <c r="H2401" s="30" t="s">
        <v>35</v>
      </c>
      <c r="I2401" s="31" t="s">
        <v>36</v>
      </c>
      <c r="J2401" s="30" t="s">
        <v>37</v>
      </c>
    </row>
    <row r="2402" ht="165.0" customHeight="true">
      <c r="A2402" s="35" t="s">
        <v>926</v>
      </c>
      <c r="B2402" s="41" t="s">
        <v>927</v>
      </c>
      <c r="C2402" s="41"/>
      <c r="D2402" s="41"/>
      <c r="E2402" s="35" t="s">
        <v>77</v>
      </c>
      <c r="F2402" s="38" t="s">
        <v>928</v>
      </c>
      <c r="G2402" t="n" s="37">
        <v>33.09</v>
      </c>
      <c r="H2402" t="n" s="37">
        <v>7032.61</v>
      </c>
      <c r="I2402" t="n" s="39"/>
      <c r="J2402" t="n" s="37">
        <f>TRUNC((F2402*TRUNC(I2402,2)),2)</f>
      </c>
      <c r="K2402" s="36" t="s">
        <v>929</v>
      </c>
    </row>
    <row r="2403" ht="120.0" customHeight="true">
      <c r="A2403" s="35" t="s">
        <v>639</v>
      </c>
      <c r="B2403" s="41" t="s">
        <v>640</v>
      </c>
      <c r="C2403" s="41"/>
      <c r="D2403" s="41"/>
      <c r="E2403" s="35" t="s">
        <v>77</v>
      </c>
      <c r="F2403" s="38" t="s">
        <v>899</v>
      </c>
      <c r="G2403" t="n" s="37">
        <v>48.04</v>
      </c>
      <c r="H2403" t="n" s="37">
        <v>15689.96</v>
      </c>
      <c r="I2403" t="n" s="39"/>
      <c r="J2403" t="n" s="37">
        <f>TRUNC((F2403*TRUNC(I2403,2)),2)</f>
      </c>
      <c r="K2403" s="36" t="s">
        <v>930</v>
      </c>
    </row>
    <row r="2404" ht="120.0" customHeight="true">
      <c r="A2404" s="35" t="s">
        <v>931</v>
      </c>
      <c r="B2404" s="41" t="s">
        <v>932</v>
      </c>
      <c r="C2404" s="41"/>
      <c r="D2404" s="41"/>
      <c r="E2404" s="35" t="s">
        <v>95</v>
      </c>
      <c r="F2404" s="38" t="s">
        <v>933</v>
      </c>
      <c r="G2404" t="n" s="37">
        <v>32.15</v>
      </c>
      <c r="H2404" t="n" s="37">
        <v>9718.94</v>
      </c>
      <c r="I2404" t="n" s="39"/>
      <c r="J2404" t="n" s="37">
        <f>TRUNC((F2404*TRUNC(I2404,2)),2)</f>
      </c>
      <c r="K2404" s="36" t="s">
        <v>934</v>
      </c>
    </row>
    <row r="2413">
      <c r="C2413" s="16" t="s">
        <v>0</v>
      </c>
      <c r="I2413" s="20" t="s">
        <v>3</v>
      </c>
      <c r="J2413" s="19">
        <f>IF(J1 = "","",J1)</f>
      </c>
    </row>
    <row r="2414">
      <c r="C2414" s="16" t="s">
        <v>1</v>
      </c>
      <c r="J2414" s="17" t="s">
        <v>2176</v>
      </c>
    </row>
    <row r="2415">
      <c r="C2415" s="16" t="s">
        <v>2</v>
      </c>
    </row>
    <row r="2417">
      <c r="A2417" s="32" t="s">
        <v>9</v>
      </c>
      <c r="D2417" s="46" t="s">
        <v>10</v>
      </c>
    </row>
    <row r="2418">
      <c r="A2418" s="32" t="s">
        <v>11</v>
      </c>
      <c r="D2418" s="46">
        <f>IF(D6 = "","",D6)</f>
      </c>
    </row>
    <row r="2419">
      <c r="A2419" s="32" t="s">
        <v>12</v>
      </c>
      <c r="D2419" s="46">
        <f>IF(D7 = "","",D7)</f>
      </c>
      <c r="J2419" s="32"/>
      <c r="K2419" s="32"/>
      <c r="L2419" s="32"/>
      <c r="M2419" s="32"/>
    </row>
    <row r="2420">
      <c r="A2420" s="32" t="s">
        <v>13</v>
      </c>
      <c r="D2420" s="46" t="s">
        <v>14</v>
      </c>
    </row>
    <row r="2421">
      <c r="A2421" s="32" t="s">
        <v>15</v>
      </c>
      <c r="D2421" s="46" t="s">
        <v>16</v>
      </c>
      <c r="I2421" s="32" t="s">
        <v>17</v>
      </c>
      <c r="J2421" s="46" t="s">
        <v>18</v>
      </c>
    </row>
    <row r="2422" ht="45.0" customHeight="true">
      <c r="A2422" s="32" t="s">
        <v>19</v>
      </c>
      <c r="D2422" s="46" t="s">
        <v>20</v>
      </c>
    </row>
    <row r="2423" ht="15.0" customHeight="true">
      <c r="A2423" s="32" t="s">
        <v>21</v>
      </c>
      <c r="D2423" s="46" t="s">
        <v>22</v>
      </c>
    </row>
    <row r="2424" ht="15.0" customHeight="true">
      <c r="A2424" s="32" t="s">
        <v>23</v>
      </c>
      <c r="D2424" s="46" t="s">
        <v>24</v>
      </c>
    </row>
    <row r="2425">
      <c r="A2425" s="32" t="s">
        <v>25</v>
      </c>
      <c r="D2425" s="46" t="s">
        <v>26</v>
      </c>
    </row>
    <row r="2426">
      <c r="A2426" s="32" t="s">
        <v>27</v>
      </c>
      <c r="D2426" s="46" t="s">
        <v>28</v>
      </c>
    </row>
    <row r="2428">
      <c r="A2428" s="28" t="s">
        <v>30</v>
      </c>
      <c r="B2428" s="29" t="s">
        <v>31</v>
      </c>
      <c r="C2428" s="29"/>
      <c r="D2428" s="29"/>
      <c r="E2428" s="28" t="s">
        <v>32</v>
      </c>
      <c r="F2428" s="28" t="s">
        <v>33</v>
      </c>
      <c r="G2428" s="30" t="s">
        <v>34</v>
      </c>
      <c r="H2428" s="30" t="s">
        <v>35</v>
      </c>
      <c r="I2428" s="31" t="s">
        <v>36</v>
      </c>
      <c r="J2428" s="30" t="s">
        <v>37</v>
      </c>
    </row>
    <row r="2429" ht="180.0" customHeight="true">
      <c r="A2429" s="35" t="s">
        <v>935</v>
      </c>
      <c r="B2429" s="41" t="s">
        <v>936</v>
      </c>
      <c r="C2429" s="41"/>
      <c r="D2429" s="41"/>
      <c r="E2429" s="35" t="s">
        <v>95</v>
      </c>
      <c r="F2429" s="38" t="s">
        <v>870</v>
      </c>
      <c r="G2429" t="n" s="37">
        <v>10.41</v>
      </c>
      <c r="H2429" t="n" s="37">
        <v>8109.18</v>
      </c>
      <c r="I2429" t="n" s="39"/>
      <c r="J2429" t="n" s="37">
        <f>TRUNC((F2429*TRUNC(I2429,2)),2)</f>
      </c>
      <c r="K2429" s="36" t="s">
        <v>937</v>
      </c>
    </row>
    <row r="2430" ht="75.0" customHeight="true">
      <c r="A2430" s="35" t="s">
        <v>938</v>
      </c>
      <c r="B2430" s="41" t="s">
        <v>939</v>
      </c>
      <c r="C2430" s="41"/>
      <c r="D2430" s="41"/>
      <c r="E2430" s="35" t="s">
        <v>77</v>
      </c>
      <c r="F2430" s="38" t="s">
        <v>940</v>
      </c>
      <c r="G2430" t="n" s="37">
        <v>15.65</v>
      </c>
      <c r="H2430" t="n" s="37">
        <v>5345.25</v>
      </c>
      <c r="I2430" t="n" s="39"/>
      <c r="J2430" t="n" s="37">
        <f>TRUNC((F2430*TRUNC(I2430,2)),2)</f>
      </c>
      <c r="K2430" s="36" t="s">
        <v>941</v>
      </c>
    </row>
    <row r="2431" ht="120.0" customHeight="true">
      <c r="A2431" s="35" t="s">
        <v>942</v>
      </c>
      <c r="B2431" s="41" t="s">
        <v>943</v>
      </c>
      <c r="C2431" s="41"/>
      <c r="D2431" s="41"/>
      <c r="E2431" s="35" t="s">
        <v>77</v>
      </c>
      <c r="F2431" s="38" t="s">
        <v>944</v>
      </c>
      <c r="G2431" t="n" s="37">
        <v>27.64</v>
      </c>
      <c r="H2431" t="n" s="37">
        <v>516.03</v>
      </c>
      <c r="I2431" t="n" s="39"/>
      <c r="J2431" t="n" s="37">
        <f>TRUNC((F2431*TRUNC(I2431,2)),2)</f>
      </c>
      <c r="K2431" s="36" t="s">
        <v>945</v>
      </c>
    </row>
    <row r="2432" ht="105.0" customHeight="true">
      <c r="A2432" s="35" t="s">
        <v>946</v>
      </c>
      <c r="B2432" s="41" t="s">
        <v>947</v>
      </c>
      <c r="C2432" s="41"/>
      <c r="D2432" s="41"/>
      <c r="E2432" s="35" t="s">
        <v>77</v>
      </c>
      <c r="F2432" s="38" t="s">
        <v>158</v>
      </c>
      <c r="G2432" t="n" s="37">
        <v>17.74</v>
      </c>
      <c r="H2432" t="n" s="37">
        <v>39497.75</v>
      </c>
      <c r="I2432" t="n" s="39"/>
      <c r="J2432" t="n" s="37">
        <f>TRUNC((F2432*TRUNC(I2432,2)),2)</f>
      </c>
      <c r="K2432" s="36" t="s">
        <v>948</v>
      </c>
    </row>
    <row r="2436">
      <c r="C2436" s="16" t="s">
        <v>0</v>
      </c>
      <c r="I2436" s="20" t="s">
        <v>3</v>
      </c>
      <c r="J2436" s="19">
        <f>IF(J1 = "","",J1)</f>
      </c>
    </row>
    <row r="2437">
      <c r="C2437" s="16" t="s">
        <v>1</v>
      </c>
      <c r="J2437" s="17" t="s">
        <v>2177</v>
      </c>
    </row>
    <row r="2438">
      <c r="C2438" s="16" t="s">
        <v>2</v>
      </c>
    </row>
    <row r="2440">
      <c r="A2440" s="32" t="s">
        <v>9</v>
      </c>
      <c r="D2440" s="46" t="s">
        <v>10</v>
      </c>
    </row>
    <row r="2441">
      <c r="A2441" s="32" t="s">
        <v>11</v>
      </c>
      <c r="D2441" s="46">
        <f>IF(D6 = "","",D6)</f>
      </c>
    </row>
    <row r="2442">
      <c r="A2442" s="32" t="s">
        <v>12</v>
      </c>
      <c r="D2442" s="46">
        <f>IF(D7 = "","",D7)</f>
      </c>
      <c r="J2442" s="32"/>
      <c r="K2442" s="32"/>
      <c r="L2442" s="32"/>
      <c r="M2442" s="32"/>
    </row>
    <row r="2443">
      <c r="A2443" s="32" t="s">
        <v>13</v>
      </c>
      <c r="D2443" s="46" t="s">
        <v>14</v>
      </c>
    </row>
    <row r="2444">
      <c r="A2444" s="32" t="s">
        <v>15</v>
      </c>
      <c r="D2444" s="46" t="s">
        <v>16</v>
      </c>
      <c r="I2444" s="32" t="s">
        <v>17</v>
      </c>
      <c r="J2444" s="46" t="s">
        <v>18</v>
      </c>
    </row>
    <row r="2445" ht="45.0" customHeight="true">
      <c r="A2445" s="32" t="s">
        <v>19</v>
      </c>
      <c r="D2445" s="46" t="s">
        <v>20</v>
      </c>
    </row>
    <row r="2446" ht="15.0" customHeight="true">
      <c r="A2446" s="32" t="s">
        <v>21</v>
      </c>
      <c r="D2446" s="46" t="s">
        <v>22</v>
      </c>
    </row>
    <row r="2447" ht="15.0" customHeight="true">
      <c r="A2447" s="32" t="s">
        <v>23</v>
      </c>
      <c r="D2447" s="46" t="s">
        <v>24</v>
      </c>
    </row>
    <row r="2448">
      <c r="A2448" s="32" t="s">
        <v>25</v>
      </c>
      <c r="D2448" s="46" t="s">
        <v>26</v>
      </c>
    </row>
    <row r="2449">
      <c r="A2449" s="32" t="s">
        <v>27</v>
      </c>
      <c r="D2449" s="46" t="s">
        <v>28</v>
      </c>
    </row>
    <row r="2451">
      <c r="A2451" s="28" t="s">
        <v>30</v>
      </c>
      <c r="B2451" s="29" t="s">
        <v>31</v>
      </c>
      <c r="C2451" s="29"/>
      <c r="D2451" s="29"/>
      <c r="E2451" s="28" t="s">
        <v>32</v>
      </c>
      <c r="F2451" s="28" t="s">
        <v>33</v>
      </c>
      <c r="G2451" s="30" t="s">
        <v>34</v>
      </c>
      <c r="H2451" s="30" t="s">
        <v>35</v>
      </c>
      <c r="I2451" s="31" t="s">
        <v>36</v>
      </c>
      <c r="J2451" s="30" t="s">
        <v>37</v>
      </c>
    </row>
    <row r="2452" ht="120.0" customHeight="true">
      <c r="A2452" s="35" t="s">
        <v>949</v>
      </c>
      <c r="B2452" s="41" t="s">
        <v>950</v>
      </c>
      <c r="C2452" s="41"/>
      <c r="D2452" s="41"/>
      <c r="E2452" s="35" t="s">
        <v>77</v>
      </c>
      <c r="F2452" s="38" t="s">
        <v>158</v>
      </c>
      <c r="G2452" t="n" s="37">
        <v>8.49</v>
      </c>
      <c r="H2452" t="n" s="37">
        <v>18902.81</v>
      </c>
      <c r="I2452" t="n" s="39"/>
      <c r="J2452" t="n" s="37">
        <f>TRUNC((F2452*TRUNC(I2452,2)),2)</f>
      </c>
      <c r="K2452" s="36" t="s">
        <v>951</v>
      </c>
    </row>
    <row r="2453" ht="105.0" customHeight="true">
      <c r="A2453" s="35" t="s">
        <v>952</v>
      </c>
      <c r="B2453" s="41" t="s">
        <v>953</v>
      </c>
      <c r="C2453" s="41"/>
      <c r="D2453" s="41"/>
      <c r="E2453" s="35" t="s">
        <v>77</v>
      </c>
      <c r="F2453" s="38" t="s">
        <v>158</v>
      </c>
      <c r="G2453" t="n" s="37">
        <v>18.67</v>
      </c>
      <c r="H2453" t="n" s="37">
        <v>41568.38</v>
      </c>
      <c r="I2453" t="n" s="39"/>
      <c r="J2453" t="n" s="37">
        <f>TRUNC((F2453*TRUNC(I2453,2)),2)</f>
      </c>
      <c r="K2453" s="36" t="s">
        <v>954</v>
      </c>
    </row>
    <row r="2454" ht="150.0" customHeight="true">
      <c r="A2454" s="35" t="s">
        <v>955</v>
      </c>
      <c r="B2454" s="41" t="s">
        <v>956</v>
      </c>
      <c r="C2454" s="41"/>
      <c r="D2454" s="41"/>
      <c r="E2454" s="35" t="s">
        <v>77</v>
      </c>
      <c r="F2454" s="38" t="s">
        <v>158</v>
      </c>
      <c r="G2454" t="n" s="37">
        <v>21.96</v>
      </c>
      <c r="H2454" t="n" s="37">
        <v>48893.5</v>
      </c>
      <c r="I2454" t="n" s="39"/>
      <c r="J2454" t="n" s="37">
        <f>TRUNC((F2454*TRUNC(I2454,2)),2)</f>
      </c>
      <c r="K2454" s="36" t="s">
        <v>957</v>
      </c>
    </row>
    <row r="2455" ht="90.0" customHeight="true">
      <c r="A2455" s="35" t="s">
        <v>958</v>
      </c>
      <c r="B2455" s="41" t="s">
        <v>959</v>
      </c>
      <c r="C2455" s="41"/>
      <c r="D2455" s="41"/>
      <c r="E2455" s="35" t="s">
        <v>95</v>
      </c>
      <c r="F2455" s="38" t="s">
        <v>960</v>
      </c>
      <c r="G2455" t="n" s="37">
        <v>43.72</v>
      </c>
      <c r="H2455" t="n" s="37">
        <v>179.68</v>
      </c>
      <c r="I2455" t="n" s="39"/>
      <c r="J2455" t="n" s="37">
        <f>TRUNC((F2455*TRUNC(I2455,2)),2)</f>
      </c>
      <c r="K2455" s="36" t="s">
        <v>961</v>
      </c>
    </row>
    <row r="2456">
      <c r="G2456" s="45" t="s">
        <v>43</v>
      </c>
      <c r="H2456" s="44" t="s">
        <v>962</v>
      </c>
      <c r="I2456" s="45" t="s">
        <v>43</v>
      </c>
      <c r="J2456" s="44" t="n">
        <f>SUM(J2350:J2353,J2376:J2379,J2402:J2404,J2429:J2432,J2452:J2455)</f>
      </c>
    </row>
    <row r="2460">
      <c r="C2460" s="16" t="s">
        <v>0</v>
      </c>
      <c r="I2460" s="20" t="s">
        <v>3</v>
      </c>
      <c r="J2460" s="19">
        <f>IF(J1 = "","",J1)</f>
      </c>
    </row>
    <row r="2461">
      <c r="C2461" s="16" t="s">
        <v>1</v>
      </c>
      <c r="J2461" s="17" t="s">
        <v>2178</v>
      </c>
    </row>
    <row r="2462">
      <c r="C2462" s="16" t="s">
        <v>2</v>
      </c>
    </row>
    <row r="2464">
      <c r="A2464" s="32" t="s">
        <v>9</v>
      </c>
      <c r="D2464" s="46" t="s">
        <v>10</v>
      </c>
    </row>
    <row r="2465">
      <c r="A2465" s="32" t="s">
        <v>11</v>
      </c>
      <c r="D2465" s="46">
        <f>IF(D6 = "","",D6)</f>
      </c>
    </row>
    <row r="2466">
      <c r="A2466" s="32" t="s">
        <v>12</v>
      </c>
      <c r="D2466" s="46">
        <f>IF(D7 = "","",D7)</f>
      </c>
      <c r="J2466" s="32"/>
      <c r="K2466" s="32"/>
      <c r="L2466" s="32"/>
      <c r="M2466" s="32"/>
    </row>
    <row r="2467">
      <c r="A2467" s="32" t="s">
        <v>13</v>
      </c>
      <c r="D2467" s="46" t="s">
        <v>14</v>
      </c>
    </row>
    <row r="2468">
      <c r="A2468" s="32" t="s">
        <v>15</v>
      </c>
      <c r="D2468" s="46" t="s">
        <v>16</v>
      </c>
      <c r="I2468" s="32" t="s">
        <v>17</v>
      </c>
      <c r="J2468" s="46" t="s">
        <v>18</v>
      </c>
    </row>
    <row r="2469" ht="45.0" customHeight="true">
      <c r="A2469" s="32" t="s">
        <v>19</v>
      </c>
      <c r="D2469" s="46" t="s">
        <v>20</v>
      </c>
    </row>
    <row r="2470" ht="15.0" customHeight="true">
      <c r="A2470" s="32" t="s">
        <v>21</v>
      </c>
      <c r="D2470" s="46" t="s">
        <v>22</v>
      </c>
    </row>
    <row r="2471" ht="15.0" customHeight="true">
      <c r="A2471" s="32" t="s">
        <v>23</v>
      </c>
      <c r="D2471" s="46" t="s">
        <v>24</v>
      </c>
    </row>
    <row r="2472">
      <c r="A2472" s="32" t="s">
        <v>25</v>
      </c>
      <c r="D2472" s="46" t="s">
        <v>26</v>
      </c>
    </row>
    <row r="2473">
      <c r="A2473" s="32" t="s">
        <v>27</v>
      </c>
      <c r="D2473" s="46" t="s">
        <v>28</v>
      </c>
    </row>
    <row r="2475">
      <c r="A2475" s="43" t="s">
        <v>963</v>
      </c>
    </row>
    <row r="2477">
      <c r="A2477" s="28" t="s">
        <v>30</v>
      </c>
      <c r="B2477" s="29" t="s">
        <v>31</v>
      </c>
      <c r="C2477" s="29"/>
      <c r="D2477" s="29"/>
      <c r="E2477" s="28" t="s">
        <v>32</v>
      </c>
      <c r="F2477" s="28" t="s">
        <v>33</v>
      </c>
      <c r="G2477" s="30" t="s">
        <v>34</v>
      </c>
      <c r="H2477" s="30" t="s">
        <v>35</v>
      </c>
      <c r="I2477" s="31" t="s">
        <v>36</v>
      </c>
      <c r="J2477" s="30" t="s">
        <v>37</v>
      </c>
    </row>
    <row r="2478" ht="360.0" customHeight="true">
      <c r="A2478" s="35" t="s">
        <v>964</v>
      </c>
      <c r="B2478" s="41" t="s">
        <v>965</v>
      </c>
      <c r="C2478" s="41"/>
      <c r="D2478" s="41"/>
      <c r="E2478" s="35" t="s">
        <v>77</v>
      </c>
      <c r="F2478" s="38" t="s">
        <v>966</v>
      </c>
      <c r="G2478" t="n" s="37">
        <v>969.54</v>
      </c>
      <c r="H2478" t="n" s="37">
        <v>70185.0</v>
      </c>
      <c r="I2478" t="n" s="39"/>
      <c r="J2478" t="n" s="37">
        <f>TRUNC((F2478*TRUNC(I2478,2)),2)</f>
      </c>
      <c r="K2478" s="36" t="s">
        <v>967</v>
      </c>
    </row>
    <row r="2479">
      <c r="G2479" s="45" t="s">
        <v>43</v>
      </c>
      <c r="H2479" s="44" t="s">
        <v>968</v>
      </c>
      <c r="I2479" s="45" t="s">
        <v>43</v>
      </c>
      <c r="J2479" s="44" t="n">
        <f>SUM(J2478)</f>
      </c>
    </row>
    <row r="2488">
      <c r="C2488" s="16" t="s">
        <v>0</v>
      </c>
      <c r="I2488" s="20" t="s">
        <v>3</v>
      </c>
      <c r="J2488" s="19">
        <f>IF(J1 = "","",J1)</f>
      </c>
    </row>
    <row r="2489">
      <c r="C2489" s="16" t="s">
        <v>1</v>
      </c>
      <c r="J2489" s="17" t="s">
        <v>2179</v>
      </c>
    </row>
    <row r="2490">
      <c r="C2490" s="16" t="s">
        <v>2</v>
      </c>
    </row>
    <row r="2492">
      <c r="A2492" s="32" t="s">
        <v>9</v>
      </c>
      <c r="D2492" s="46" t="s">
        <v>10</v>
      </c>
    </row>
    <row r="2493">
      <c r="A2493" s="32" t="s">
        <v>11</v>
      </c>
      <c r="D2493" s="46">
        <f>IF(D6 = "","",D6)</f>
      </c>
    </row>
    <row r="2494">
      <c r="A2494" s="32" t="s">
        <v>12</v>
      </c>
      <c r="D2494" s="46">
        <f>IF(D7 = "","",D7)</f>
      </c>
      <c r="J2494" s="32"/>
      <c r="K2494" s="32"/>
      <c r="L2494" s="32"/>
      <c r="M2494" s="32"/>
    </row>
    <row r="2495">
      <c r="A2495" s="32" t="s">
        <v>13</v>
      </c>
      <c r="D2495" s="46" t="s">
        <v>14</v>
      </c>
    </row>
    <row r="2496">
      <c r="A2496" s="32" t="s">
        <v>15</v>
      </c>
      <c r="D2496" s="46" t="s">
        <v>16</v>
      </c>
      <c r="I2496" s="32" t="s">
        <v>17</v>
      </c>
      <c r="J2496" s="46" t="s">
        <v>18</v>
      </c>
    </row>
    <row r="2497" ht="45.0" customHeight="true">
      <c r="A2497" s="32" t="s">
        <v>19</v>
      </c>
      <c r="D2497" s="46" t="s">
        <v>20</v>
      </c>
    </row>
    <row r="2498" ht="15.0" customHeight="true">
      <c r="A2498" s="32" t="s">
        <v>21</v>
      </c>
      <c r="D2498" s="46" t="s">
        <v>22</v>
      </c>
    </row>
    <row r="2499" ht="15.0" customHeight="true">
      <c r="A2499" s="32" t="s">
        <v>23</v>
      </c>
      <c r="D2499" s="46" t="s">
        <v>24</v>
      </c>
    </row>
    <row r="2500">
      <c r="A2500" s="32" t="s">
        <v>25</v>
      </c>
      <c r="D2500" s="46" t="s">
        <v>26</v>
      </c>
    </row>
    <row r="2501">
      <c r="A2501" s="32" t="s">
        <v>27</v>
      </c>
      <c r="D2501" s="46" t="s">
        <v>28</v>
      </c>
    </row>
    <row r="2503">
      <c r="A2503" s="43" t="s">
        <v>969</v>
      </c>
    </row>
    <row r="2505">
      <c r="A2505" s="28" t="s">
        <v>30</v>
      </c>
      <c r="B2505" s="29" t="s">
        <v>31</v>
      </c>
      <c r="C2505" s="29"/>
      <c r="D2505" s="29"/>
      <c r="E2505" s="28" t="s">
        <v>32</v>
      </c>
      <c r="F2505" s="28" t="s">
        <v>33</v>
      </c>
      <c r="G2505" s="30" t="s">
        <v>34</v>
      </c>
      <c r="H2505" s="30" t="s">
        <v>35</v>
      </c>
      <c r="I2505" s="31" t="s">
        <v>36</v>
      </c>
      <c r="J2505" s="30" t="s">
        <v>37</v>
      </c>
    </row>
    <row r="2506" ht="135.0" customHeight="true">
      <c r="A2506" s="35" t="s">
        <v>970</v>
      </c>
      <c r="B2506" s="41" t="s">
        <v>971</v>
      </c>
      <c r="C2506" s="41"/>
      <c r="D2506" s="41"/>
      <c r="E2506" s="35" t="s">
        <v>77</v>
      </c>
      <c r="F2506" s="38" t="s">
        <v>972</v>
      </c>
      <c r="G2506" t="n" s="37">
        <v>54.52</v>
      </c>
      <c r="H2506" t="n" s="37">
        <v>77655.56</v>
      </c>
      <c r="I2506" t="n" s="39"/>
      <c r="J2506" t="n" s="37">
        <f>TRUNC((F2506*TRUNC(I2506,2)),2)</f>
      </c>
      <c r="K2506" s="36" t="s">
        <v>973</v>
      </c>
    </row>
    <row r="2507" ht="180.0" customHeight="true">
      <c r="A2507" s="35" t="s">
        <v>974</v>
      </c>
      <c r="B2507" s="41" t="s">
        <v>975</v>
      </c>
      <c r="C2507" s="41"/>
      <c r="D2507" s="41"/>
      <c r="E2507" s="35" t="s">
        <v>77</v>
      </c>
      <c r="F2507" s="38" t="s">
        <v>976</v>
      </c>
      <c r="G2507" t="n" s="37">
        <v>361.73</v>
      </c>
      <c r="H2507" t="n" s="37">
        <v>7028.41</v>
      </c>
      <c r="I2507" t="n" s="39"/>
      <c r="J2507" t="n" s="37">
        <f>TRUNC((F2507*TRUNC(I2507,2)),2)</f>
      </c>
      <c r="K2507" s="36" t="s">
        <v>977</v>
      </c>
    </row>
    <row r="2508" ht="165.0" customHeight="true">
      <c r="A2508" s="35" t="s">
        <v>978</v>
      </c>
      <c r="B2508" s="41" t="s">
        <v>979</v>
      </c>
      <c r="C2508" s="41"/>
      <c r="D2508" s="41"/>
      <c r="E2508" s="35" t="s">
        <v>77</v>
      </c>
      <c r="F2508" s="38" t="s">
        <v>980</v>
      </c>
      <c r="G2508" t="n" s="37">
        <v>162.4</v>
      </c>
      <c r="H2508" t="n" s="37">
        <v>111432.38</v>
      </c>
      <c r="I2508" t="n" s="39"/>
      <c r="J2508" t="n" s="37">
        <f>TRUNC((F2508*TRUNC(I2508,2)),2)</f>
      </c>
      <c r="K2508" s="36" t="s">
        <v>981</v>
      </c>
    </row>
    <row r="2510">
      <c r="C2510" s="16" t="s">
        <v>0</v>
      </c>
      <c r="I2510" s="20" t="s">
        <v>3</v>
      </c>
      <c r="J2510" s="19">
        <f>IF(J1 = "","",J1)</f>
      </c>
    </row>
    <row r="2511">
      <c r="C2511" s="16" t="s">
        <v>1</v>
      </c>
      <c r="J2511" s="17" t="s">
        <v>2180</v>
      </c>
    </row>
    <row r="2512">
      <c r="C2512" s="16" t="s">
        <v>2</v>
      </c>
    </row>
    <row r="2514">
      <c r="A2514" s="32" t="s">
        <v>9</v>
      </c>
      <c r="D2514" s="46" t="s">
        <v>10</v>
      </c>
    </row>
    <row r="2515">
      <c r="A2515" s="32" t="s">
        <v>11</v>
      </c>
      <c r="D2515" s="46">
        <f>IF(D6 = "","",D6)</f>
      </c>
    </row>
    <row r="2516">
      <c r="A2516" s="32" t="s">
        <v>12</v>
      </c>
      <c r="D2516" s="46">
        <f>IF(D7 = "","",D7)</f>
      </c>
      <c r="J2516" s="32"/>
      <c r="K2516" s="32"/>
      <c r="L2516" s="32"/>
      <c r="M2516" s="32"/>
    </row>
    <row r="2517">
      <c r="A2517" s="32" t="s">
        <v>13</v>
      </c>
      <c r="D2517" s="46" t="s">
        <v>14</v>
      </c>
    </row>
    <row r="2518">
      <c r="A2518" s="32" t="s">
        <v>15</v>
      </c>
      <c r="D2518" s="46" t="s">
        <v>16</v>
      </c>
      <c r="I2518" s="32" t="s">
        <v>17</v>
      </c>
      <c r="J2518" s="46" t="s">
        <v>18</v>
      </c>
    </row>
    <row r="2519" ht="45.0" customHeight="true">
      <c r="A2519" s="32" t="s">
        <v>19</v>
      </c>
      <c r="D2519" s="46" t="s">
        <v>20</v>
      </c>
    </row>
    <row r="2520" ht="15.0" customHeight="true">
      <c r="A2520" s="32" t="s">
        <v>21</v>
      </c>
      <c r="D2520" s="46" t="s">
        <v>22</v>
      </c>
    </row>
    <row r="2521" ht="15.0" customHeight="true">
      <c r="A2521" s="32" t="s">
        <v>23</v>
      </c>
      <c r="D2521" s="46" t="s">
        <v>24</v>
      </c>
    </row>
    <row r="2522">
      <c r="A2522" s="32" t="s">
        <v>25</v>
      </c>
      <c r="D2522" s="46" t="s">
        <v>26</v>
      </c>
    </row>
    <row r="2523">
      <c r="A2523" s="32" t="s">
        <v>27</v>
      </c>
      <c r="D2523" s="46" t="s">
        <v>28</v>
      </c>
    </row>
    <row r="2525">
      <c r="A2525" s="28" t="s">
        <v>30</v>
      </c>
      <c r="B2525" s="29" t="s">
        <v>31</v>
      </c>
      <c r="C2525" s="29"/>
      <c r="D2525" s="29"/>
      <c r="E2525" s="28" t="s">
        <v>32</v>
      </c>
      <c r="F2525" s="28" t="s">
        <v>33</v>
      </c>
      <c r="G2525" s="30" t="s">
        <v>34</v>
      </c>
      <c r="H2525" s="30" t="s">
        <v>35</v>
      </c>
      <c r="I2525" s="31" t="s">
        <v>36</v>
      </c>
      <c r="J2525" s="30" t="s">
        <v>37</v>
      </c>
    </row>
    <row r="2526" ht="150.0" customHeight="true">
      <c r="A2526" s="35" t="s">
        <v>982</v>
      </c>
      <c r="B2526" s="41" t="s">
        <v>983</v>
      </c>
      <c r="C2526" s="41"/>
      <c r="D2526" s="41"/>
      <c r="E2526" s="35" t="s">
        <v>77</v>
      </c>
      <c r="F2526" s="38" t="s">
        <v>984</v>
      </c>
      <c r="G2526" t="n" s="37">
        <v>137.2</v>
      </c>
      <c r="H2526" t="n" s="37">
        <v>32246.11</v>
      </c>
      <c r="I2526" t="n" s="39"/>
      <c r="J2526" t="n" s="37">
        <f>TRUNC((F2526*TRUNC(I2526,2)),2)</f>
      </c>
      <c r="K2526" s="36" t="s">
        <v>985</v>
      </c>
    </row>
    <row r="2527" ht="225.0" customHeight="true">
      <c r="A2527" s="35" t="s">
        <v>986</v>
      </c>
      <c r="B2527" s="41" t="s">
        <v>987</v>
      </c>
      <c r="C2527" s="41"/>
      <c r="D2527" s="41"/>
      <c r="E2527" s="35" t="s">
        <v>77</v>
      </c>
      <c r="F2527" s="38" t="s">
        <v>988</v>
      </c>
      <c r="G2527" t="n" s="37">
        <v>122.04</v>
      </c>
      <c r="H2527" t="n" s="37">
        <v>15261.1</v>
      </c>
      <c r="I2527" t="n" s="39"/>
      <c r="J2527" t="n" s="37">
        <f>TRUNC((F2527*TRUNC(I2527,2)),2)</f>
      </c>
      <c r="K2527" s="36" t="s">
        <v>989</v>
      </c>
    </row>
    <row r="2538">
      <c r="C2538" s="16" t="s">
        <v>0</v>
      </c>
      <c r="I2538" s="20" t="s">
        <v>3</v>
      </c>
      <c r="J2538" s="19">
        <f>IF(J1 = "","",J1)</f>
      </c>
    </row>
    <row r="2539">
      <c r="C2539" s="16" t="s">
        <v>1</v>
      </c>
      <c r="J2539" s="17" t="s">
        <v>2181</v>
      </c>
    </row>
    <row r="2540">
      <c r="C2540" s="16" t="s">
        <v>2</v>
      </c>
    </row>
    <row r="2542">
      <c r="A2542" s="32" t="s">
        <v>9</v>
      </c>
      <c r="D2542" s="46" t="s">
        <v>10</v>
      </c>
    </row>
    <row r="2543">
      <c r="A2543" s="32" t="s">
        <v>11</v>
      </c>
      <c r="D2543" s="46">
        <f>IF(D6 = "","",D6)</f>
      </c>
    </row>
    <row r="2544">
      <c r="A2544" s="32" t="s">
        <v>12</v>
      </c>
      <c r="D2544" s="46">
        <f>IF(D7 = "","",D7)</f>
      </c>
      <c r="J2544" s="32"/>
      <c r="K2544" s="32"/>
      <c r="L2544" s="32"/>
      <c r="M2544" s="32"/>
    </row>
    <row r="2545">
      <c r="A2545" s="32" t="s">
        <v>13</v>
      </c>
      <c r="D2545" s="46" t="s">
        <v>14</v>
      </c>
    </row>
    <row r="2546">
      <c r="A2546" s="32" t="s">
        <v>15</v>
      </c>
      <c r="D2546" s="46" t="s">
        <v>16</v>
      </c>
      <c r="I2546" s="32" t="s">
        <v>17</v>
      </c>
      <c r="J2546" s="46" t="s">
        <v>18</v>
      </c>
    </row>
    <row r="2547" ht="45.0" customHeight="true">
      <c r="A2547" s="32" t="s">
        <v>19</v>
      </c>
      <c r="D2547" s="46" t="s">
        <v>20</v>
      </c>
    </row>
    <row r="2548" ht="15.0" customHeight="true">
      <c r="A2548" s="32" t="s">
        <v>21</v>
      </c>
      <c r="D2548" s="46" t="s">
        <v>22</v>
      </c>
    </row>
    <row r="2549" ht="15.0" customHeight="true">
      <c r="A2549" s="32" t="s">
        <v>23</v>
      </c>
      <c r="D2549" s="46" t="s">
        <v>24</v>
      </c>
    </row>
    <row r="2550">
      <c r="A2550" s="32" t="s">
        <v>25</v>
      </c>
      <c r="D2550" s="46" t="s">
        <v>26</v>
      </c>
    </row>
    <row r="2551">
      <c r="A2551" s="32" t="s">
        <v>27</v>
      </c>
      <c r="D2551" s="46" t="s">
        <v>28</v>
      </c>
    </row>
    <row r="2553">
      <c r="A2553" s="28" t="s">
        <v>30</v>
      </c>
      <c r="B2553" s="29" t="s">
        <v>31</v>
      </c>
      <c r="C2553" s="29"/>
      <c r="D2553" s="29"/>
      <c r="E2553" s="28" t="s">
        <v>32</v>
      </c>
      <c r="F2553" s="28" t="s">
        <v>33</v>
      </c>
      <c r="G2553" s="30" t="s">
        <v>34</v>
      </c>
      <c r="H2553" s="30" t="s">
        <v>35</v>
      </c>
      <c r="I2553" s="31" t="s">
        <v>36</v>
      </c>
      <c r="J2553" s="30" t="s">
        <v>37</v>
      </c>
    </row>
    <row r="2554" ht="150.0" customHeight="true">
      <c r="A2554" s="35" t="s">
        <v>990</v>
      </c>
      <c r="B2554" s="41" t="s">
        <v>991</v>
      </c>
      <c r="C2554" s="41"/>
      <c r="D2554" s="41"/>
      <c r="E2554" s="35" t="s">
        <v>77</v>
      </c>
      <c r="F2554" s="38" t="s">
        <v>992</v>
      </c>
      <c r="G2554" t="n" s="37">
        <v>140.55</v>
      </c>
      <c r="H2554" t="n" s="37">
        <v>39602.77</v>
      </c>
      <c r="I2554" t="n" s="39"/>
      <c r="J2554" t="n" s="37">
        <f>TRUNC((F2554*TRUNC(I2554,2)),2)</f>
      </c>
      <c r="K2554" s="36" t="s">
        <v>993</v>
      </c>
    </row>
    <row r="2555" ht="270.0" customHeight="true">
      <c r="A2555" s="35" t="s">
        <v>994</v>
      </c>
      <c r="B2555" s="41" t="s">
        <v>995</v>
      </c>
      <c r="C2555" s="41"/>
      <c r="D2555" s="41"/>
      <c r="E2555" s="35" t="s">
        <v>77</v>
      </c>
      <c r="F2555" s="38" t="s">
        <v>996</v>
      </c>
      <c r="G2555" t="n" s="37">
        <v>357.3</v>
      </c>
      <c r="H2555" t="n" s="37">
        <v>27479.94</v>
      </c>
      <c r="I2555" t="n" s="39"/>
      <c r="J2555" t="n" s="37">
        <f>TRUNC((F2555*TRUNC(I2555,2)),2)</f>
      </c>
      <c r="K2555" s="36" t="s">
        <v>997</v>
      </c>
    </row>
    <row r="2563">
      <c r="C2563" s="16" t="s">
        <v>0</v>
      </c>
      <c r="I2563" s="20" t="s">
        <v>3</v>
      </c>
      <c r="J2563" s="19">
        <f>IF(J1 = "","",J1)</f>
      </c>
    </row>
    <row r="2564">
      <c r="C2564" s="16" t="s">
        <v>1</v>
      </c>
      <c r="J2564" s="17" t="s">
        <v>2182</v>
      </c>
    </row>
    <row r="2565">
      <c r="C2565" s="16" t="s">
        <v>2</v>
      </c>
    </row>
    <row r="2567">
      <c r="A2567" s="32" t="s">
        <v>9</v>
      </c>
      <c r="D2567" s="46" t="s">
        <v>10</v>
      </c>
    </row>
    <row r="2568">
      <c r="A2568" s="32" t="s">
        <v>11</v>
      </c>
      <c r="D2568" s="46">
        <f>IF(D6 = "","",D6)</f>
      </c>
    </row>
    <row r="2569">
      <c r="A2569" s="32" t="s">
        <v>12</v>
      </c>
      <c r="D2569" s="46">
        <f>IF(D7 = "","",D7)</f>
      </c>
      <c r="J2569" s="32"/>
      <c r="K2569" s="32"/>
      <c r="L2569" s="32"/>
      <c r="M2569" s="32"/>
    </row>
    <row r="2570">
      <c r="A2570" s="32" t="s">
        <v>13</v>
      </c>
      <c r="D2570" s="46" t="s">
        <v>14</v>
      </c>
    </row>
    <row r="2571">
      <c r="A2571" s="32" t="s">
        <v>15</v>
      </c>
      <c r="D2571" s="46" t="s">
        <v>16</v>
      </c>
      <c r="I2571" s="32" t="s">
        <v>17</v>
      </c>
      <c r="J2571" s="46" t="s">
        <v>18</v>
      </c>
    </row>
    <row r="2572" ht="45.0" customHeight="true">
      <c r="A2572" s="32" t="s">
        <v>19</v>
      </c>
      <c r="D2572" s="46" t="s">
        <v>20</v>
      </c>
    </row>
    <row r="2573" ht="15.0" customHeight="true">
      <c r="A2573" s="32" t="s">
        <v>21</v>
      </c>
      <c r="D2573" s="46" t="s">
        <v>22</v>
      </c>
    </row>
    <row r="2574" ht="15.0" customHeight="true">
      <c r="A2574" s="32" t="s">
        <v>23</v>
      </c>
      <c r="D2574" s="46" t="s">
        <v>24</v>
      </c>
    </row>
    <row r="2575">
      <c r="A2575" s="32" t="s">
        <v>25</v>
      </c>
      <c r="D2575" s="46" t="s">
        <v>26</v>
      </c>
    </row>
    <row r="2576">
      <c r="A2576" s="32" t="s">
        <v>27</v>
      </c>
      <c r="D2576" s="46" t="s">
        <v>28</v>
      </c>
    </row>
    <row r="2578">
      <c r="A2578" s="28" t="s">
        <v>30</v>
      </c>
      <c r="B2578" s="29" t="s">
        <v>31</v>
      </c>
      <c r="C2578" s="29"/>
      <c r="D2578" s="29"/>
      <c r="E2578" s="28" t="s">
        <v>32</v>
      </c>
      <c r="F2578" s="28" t="s">
        <v>33</v>
      </c>
      <c r="G2578" s="30" t="s">
        <v>34</v>
      </c>
      <c r="H2578" s="30" t="s">
        <v>35</v>
      </c>
      <c r="I2578" s="31" t="s">
        <v>36</v>
      </c>
      <c r="J2578" s="30" t="s">
        <v>37</v>
      </c>
    </row>
    <row r="2579" ht="225.0" customHeight="true">
      <c r="A2579" s="35" t="s">
        <v>998</v>
      </c>
      <c r="B2579" s="41" t="s">
        <v>999</v>
      </c>
      <c r="C2579" s="41"/>
      <c r="D2579" s="41"/>
      <c r="E2579" s="35" t="s">
        <v>77</v>
      </c>
      <c r="F2579" s="38" t="s">
        <v>272</v>
      </c>
      <c r="G2579" t="n" s="37">
        <v>560.29</v>
      </c>
      <c r="H2579" t="n" s="37">
        <v>64831.15</v>
      </c>
      <c r="I2579" t="n" s="39"/>
      <c r="J2579" t="n" s="37">
        <f>TRUNC((F2579*TRUNC(I2579,2)),2)</f>
      </c>
      <c r="K2579" s="36" t="s">
        <v>1000</v>
      </c>
    </row>
    <row r="2580" ht="60.0" customHeight="true">
      <c r="A2580" s="35" t="s">
        <v>1001</v>
      </c>
      <c r="B2580" s="41" t="s">
        <v>1002</v>
      </c>
      <c r="C2580" s="41"/>
      <c r="D2580" s="41"/>
      <c r="E2580" s="35" t="s">
        <v>77</v>
      </c>
      <c r="F2580" s="38" t="s">
        <v>1003</v>
      </c>
      <c r="G2580" t="n" s="37">
        <v>7.75</v>
      </c>
      <c r="H2580" t="n" s="37">
        <v>3587.08</v>
      </c>
      <c r="I2580" t="n" s="39"/>
      <c r="J2580" t="n" s="37">
        <f>TRUNC((F2580*TRUNC(I2580,2)),2)</f>
      </c>
      <c r="K2580" s="36" t="s">
        <v>1004</v>
      </c>
    </row>
    <row r="2581" ht="135.0" customHeight="true">
      <c r="A2581" s="35" t="s">
        <v>1005</v>
      </c>
      <c r="B2581" s="41" t="s">
        <v>1006</v>
      </c>
      <c r="C2581" s="41"/>
      <c r="D2581" s="41"/>
      <c r="E2581" s="35" t="s">
        <v>77</v>
      </c>
      <c r="F2581" s="38" t="s">
        <v>1003</v>
      </c>
      <c r="G2581" t="n" s="37">
        <v>15.62</v>
      </c>
      <c r="H2581" t="n" s="37">
        <v>7229.71</v>
      </c>
      <c r="I2581" t="n" s="39"/>
      <c r="J2581" t="n" s="37">
        <f>TRUNC((F2581*TRUNC(I2581,2)),2)</f>
      </c>
      <c r="K2581" s="36" t="s">
        <v>1007</v>
      </c>
    </row>
    <row r="2589">
      <c r="C2589" s="16" t="s">
        <v>0</v>
      </c>
      <c r="I2589" s="20" t="s">
        <v>3</v>
      </c>
      <c r="J2589" s="19">
        <f>IF(J1 = "","",J1)</f>
      </c>
    </row>
    <row r="2590">
      <c r="C2590" s="16" t="s">
        <v>1</v>
      </c>
      <c r="J2590" s="17" t="s">
        <v>2183</v>
      </c>
    </row>
    <row r="2591">
      <c r="C2591" s="16" t="s">
        <v>2</v>
      </c>
    </row>
    <row r="2593">
      <c r="A2593" s="32" t="s">
        <v>9</v>
      </c>
      <c r="D2593" s="46" t="s">
        <v>10</v>
      </c>
    </row>
    <row r="2594">
      <c r="A2594" s="32" t="s">
        <v>11</v>
      </c>
      <c r="D2594" s="46">
        <f>IF(D6 = "","",D6)</f>
      </c>
    </row>
    <row r="2595">
      <c r="A2595" s="32" t="s">
        <v>12</v>
      </c>
      <c r="D2595" s="46">
        <f>IF(D7 = "","",D7)</f>
      </c>
      <c r="J2595" s="32"/>
      <c r="K2595" s="32"/>
      <c r="L2595" s="32"/>
      <c r="M2595" s="32"/>
    </row>
    <row r="2596">
      <c r="A2596" s="32" t="s">
        <v>13</v>
      </c>
      <c r="D2596" s="46" t="s">
        <v>14</v>
      </c>
    </row>
    <row r="2597">
      <c r="A2597" s="32" t="s">
        <v>15</v>
      </c>
      <c r="D2597" s="46" t="s">
        <v>16</v>
      </c>
      <c r="I2597" s="32" t="s">
        <v>17</v>
      </c>
      <c r="J2597" s="46" t="s">
        <v>18</v>
      </c>
    </row>
    <row r="2598" ht="45.0" customHeight="true">
      <c r="A2598" s="32" t="s">
        <v>19</v>
      </c>
      <c r="D2598" s="46" t="s">
        <v>20</v>
      </c>
    </row>
    <row r="2599" ht="15.0" customHeight="true">
      <c r="A2599" s="32" t="s">
        <v>21</v>
      </c>
      <c r="D2599" s="46" t="s">
        <v>22</v>
      </c>
    </row>
    <row r="2600" ht="15.0" customHeight="true">
      <c r="A2600" s="32" t="s">
        <v>23</v>
      </c>
      <c r="D2600" s="46" t="s">
        <v>24</v>
      </c>
    </row>
    <row r="2601">
      <c r="A2601" s="32" t="s">
        <v>25</v>
      </c>
      <c r="D2601" s="46" t="s">
        <v>26</v>
      </c>
    </row>
    <row r="2602">
      <c r="A2602" s="32" t="s">
        <v>27</v>
      </c>
      <c r="D2602" s="46" t="s">
        <v>28</v>
      </c>
    </row>
    <row r="2604">
      <c r="A2604" s="28" t="s">
        <v>30</v>
      </c>
      <c r="B2604" s="29" t="s">
        <v>31</v>
      </c>
      <c r="C2604" s="29"/>
      <c r="D2604" s="29"/>
      <c r="E2604" s="28" t="s">
        <v>32</v>
      </c>
      <c r="F2604" s="28" t="s">
        <v>33</v>
      </c>
      <c r="G2604" s="30" t="s">
        <v>34</v>
      </c>
      <c r="H2604" s="30" t="s">
        <v>35</v>
      </c>
      <c r="I2604" s="31" t="s">
        <v>36</v>
      </c>
      <c r="J2604" s="30" t="s">
        <v>37</v>
      </c>
    </row>
    <row r="2605" ht="150.0" customHeight="true">
      <c r="A2605" s="35" t="s">
        <v>1008</v>
      </c>
      <c r="B2605" s="41" t="s">
        <v>1009</v>
      </c>
      <c r="C2605" s="41"/>
      <c r="D2605" s="41"/>
      <c r="E2605" s="35" t="s">
        <v>77</v>
      </c>
      <c r="F2605" s="38" t="s">
        <v>1003</v>
      </c>
      <c r="G2605" t="n" s="37">
        <v>25.89</v>
      </c>
      <c r="H2605" t="n" s="37">
        <v>11983.18</v>
      </c>
      <c r="I2605" t="n" s="39"/>
      <c r="J2605" t="n" s="37">
        <f>TRUNC((F2605*TRUNC(I2605,2)),2)</f>
      </c>
      <c r="K2605" s="36" t="s">
        <v>1010</v>
      </c>
    </row>
    <row r="2606" ht="105.0" customHeight="true">
      <c r="A2606" s="35" t="s">
        <v>1011</v>
      </c>
      <c r="B2606" s="41" t="s">
        <v>1012</v>
      </c>
      <c r="C2606" s="41"/>
      <c r="D2606" s="41"/>
      <c r="E2606" s="35" t="s">
        <v>77</v>
      </c>
      <c r="F2606" s="38" t="s">
        <v>1013</v>
      </c>
      <c r="G2606" t="n" s="37">
        <v>8.42</v>
      </c>
      <c r="H2606" t="n" s="37">
        <v>6476.15</v>
      </c>
      <c r="I2606" t="n" s="39"/>
      <c r="J2606" t="n" s="37">
        <f>TRUNC((F2606*TRUNC(I2606,2)),2)</f>
      </c>
      <c r="K2606" s="36" t="s">
        <v>1014</v>
      </c>
    </row>
    <row r="2607" ht="150.0" customHeight="true">
      <c r="A2607" s="35" t="s">
        <v>1015</v>
      </c>
      <c r="B2607" s="41" t="s">
        <v>1016</v>
      </c>
      <c r="C2607" s="41"/>
      <c r="D2607" s="41"/>
      <c r="E2607" s="35" t="s">
        <v>77</v>
      </c>
      <c r="F2607" s="38" t="s">
        <v>1013</v>
      </c>
      <c r="G2607" t="n" s="37">
        <v>35.28</v>
      </c>
      <c r="H2607" t="n" s="37">
        <v>27135.25</v>
      </c>
      <c r="I2607" t="n" s="39"/>
      <c r="J2607" t="n" s="37">
        <f>TRUNC((F2607*TRUNC(I2607,2)),2)</f>
      </c>
      <c r="K2607" s="36" t="s">
        <v>1017</v>
      </c>
    </row>
    <row r="2616">
      <c r="C2616" s="16" t="s">
        <v>0</v>
      </c>
      <c r="I2616" s="20" t="s">
        <v>3</v>
      </c>
      <c r="J2616" s="19">
        <f>IF(J1 = "","",J1)</f>
      </c>
    </row>
    <row r="2617">
      <c r="C2617" s="16" t="s">
        <v>1</v>
      </c>
      <c r="J2617" s="17" t="s">
        <v>2184</v>
      </c>
    </row>
    <row r="2618">
      <c r="C2618" s="16" t="s">
        <v>2</v>
      </c>
    </row>
    <row r="2620">
      <c r="A2620" s="32" t="s">
        <v>9</v>
      </c>
      <c r="D2620" s="46" t="s">
        <v>10</v>
      </c>
    </row>
    <row r="2621">
      <c r="A2621" s="32" t="s">
        <v>11</v>
      </c>
      <c r="D2621" s="46">
        <f>IF(D6 = "","",D6)</f>
      </c>
    </row>
    <row r="2622">
      <c r="A2622" s="32" t="s">
        <v>12</v>
      </c>
      <c r="D2622" s="46">
        <f>IF(D7 = "","",D7)</f>
      </c>
      <c r="J2622" s="32"/>
      <c r="K2622" s="32"/>
      <c r="L2622" s="32"/>
      <c r="M2622" s="32"/>
    </row>
    <row r="2623">
      <c r="A2623" s="32" t="s">
        <v>13</v>
      </c>
      <c r="D2623" s="46" t="s">
        <v>14</v>
      </c>
    </row>
    <row r="2624">
      <c r="A2624" s="32" t="s">
        <v>15</v>
      </c>
      <c r="D2624" s="46" t="s">
        <v>16</v>
      </c>
      <c r="I2624" s="32" t="s">
        <v>17</v>
      </c>
      <c r="J2624" s="46" t="s">
        <v>18</v>
      </c>
    </row>
    <row r="2625" ht="45.0" customHeight="true">
      <c r="A2625" s="32" t="s">
        <v>19</v>
      </c>
      <c r="D2625" s="46" t="s">
        <v>20</v>
      </c>
    </row>
    <row r="2626" ht="15.0" customHeight="true">
      <c r="A2626" s="32" t="s">
        <v>21</v>
      </c>
      <c r="D2626" s="46" t="s">
        <v>22</v>
      </c>
    </row>
    <row r="2627" ht="15.0" customHeight="true">
      <c r="A2627" s="32" t="s">
        <v>23</v>
      </c>
      <c r="D2627" s="46" t="s">
        <v>24</v>
      </c>
    </row>
    <row r="2628">
      <c r="A2628" s="32" t="s">
        <v>25</v>
      </c>
      <c r="D2628" s="46" t="s">
        <v>26</v>
      </c>
    </row>
    <row r="2629">
      <c r="A2629" s="32" t="s">
        <v>27</v>
      </c>
      <c r="D2629" s="46" t="s">
        <v>28</v>
      </c>
    </row>
    <row r="2631">
      <c r="A2631" s="28" t="s">
        <v>30</v>
      </c>
      <c r="B2631" s="29" t="s">
        <v>31</v>
      </c>
      <c r="C2631" s="29"/>
      <c r="D2631" s="29"/>
      <c r="E2631" s="28" t="s">
        <v>32</v>
      </c>
      <c r="F2631" s="28" t="s">
        <v>33</v>
      </c>
      <c r="G2631" s="30" t="s">
        <v>34</v>
      </c>
      <c r="H2631" s="30" t="s">
        <v>35</v>
      </c>
      <c r="I2631" s="31" t="s">
        <v>36</v>
      </c>
      <c r="J2631" s="30" t="s">
        <v>37</v>
      </c>
    </row>
    <row r="2632" ht="165.0" customHeight="true">
      <c r="A2632" s="35" t="s">
        <v>1018</v>
      </c>
      <c r="B2632" s="41" t="s">
        <v>1019</v>
      </c>
      <c r="C2632" s="41"/>
      <c r="D2632" s="41"/>
      <c r="E2632" s="35" t="s">
        <v>77</v>
      </c>
      <c r="F2632" s="38" t="s">
        <v>1020</v>
      </c>
      <c r="G2632" t="n" s="37">
        <v>137.2</v>
      </c>
      <c r="H2632" t="n" s="37">
        <v>2071.72</v>
      </c>
      <c r="I2632" t="n" s="39"/>
      <c r="J2632" t="n" s="37">
        <f>TRUNC((F2632*TRUNC(I2632,2)),2)</f>
      </c>
      <c r="K2632" s="36" t="s">
        <v>1021</v>
      </c>
    </row>
    <row r="2633" ht="270.0" customHeight="true">
      <c r="A2633" s="35" t="s">
        <v>1022</v>
      </c>
      <c r="B2633" s="41" t="s">
        <v>1023</v>
      </c>
      <c r="C2633" s="41"/>
      <c r="D2633" s="41"/>
      <c r="E2633" s="35" t="s">
        <v>77</v>
      </c>
      <c r="F2633" s="38" t="s">
        <v>1024</v>
      </c>
      <c r="G2633" t="n" s="37">
        <v>78.86</v>
      </c>
      <c r="H2633" t="n" s="37">
        <v>11907.86</v>
      </c>
      <c r="I2633" t="n" s="39"/>
      <c r="J2633" t="n" s="37">
        <f>TRUNC((F2633*TRUNC(I2633,2)),2)</f>
      </c>
      <c r="K2633" s="36" t="s">
        <v>1025</v>
      </c>
    </row>
    <row r="2640">
      <c r="C2640" s="16" t="s">
        <v>0</v>
      </c>
      <c r="I2640" s="20" t="s">
        <v>3</v>
      </c>
      <c r="J2640" s="19">
        <f>IF(J1 = "","",J1)</f>
      </c>
    </row>
    <row r="2641">
      <c r="C2641" s="16" t="s">
        <v>1</v>
      </c>
      <c r="J2641" s="17" t="s">
        <v>2185</v>
      </c>
    </row>
    <row r="2642">
      <c r="C2642" s="16" t="s">
        <v>2</v>
      </c>
    </row>
    <row r="2644">
      <c r="A2644" s="32" t="s">
        <v>9</v>
      </c>
      <c r="D2644" s="46" t="s">
        <v>10</v>
      </c>
    </row>
    <row r="2645">
      <c r="A2645" s="32" t="s">
        <v>11</v>
      </c>
      <c r="D2645" s="46">
        <f>IF(D6 = "","",D6)</f>
      </c>
    </row>
    <row r="2646">
      <c r="A2646" s="32" t="s">
        <v>12</v>
      </c>
      <c r="D2646" s="46">
        <f>IF(D7 = "","",D7)</f>
      </c>
      <c r="J2646" s="32"/>
      <c r="K2646" s="32"/>
      <c r="L2646" s="32"/>
      <c r="M2646" s="32"/>
    </row>
    <row r="2647">
      <c r="A2647" s="32" t="s">
        <v>13</v>
      </c>
      <c r="D2647" s="46" t="s">
        <v>14</v>
      </c>
    </row>
    <row r="2648">
      <c r="A2648" s="32" t="s">
        <v>15</v>
      </c>
      <c r="D2648" s="46" t="s">
        <v>16</v>
      </c>
      <c r="I2648" s="32" t="s">
        <v>17</v>
      </c>
      <c r="J2648" s="46" t="s">
        <v>18</v>
      </c>
    </row>
    <row r="2649" ht="45.0" customHeight="true">
      <c r="A2649" s="32" t="s">
        <v>19</v>
      </c>
      <c r="D2649" s="46" t="s">
        <v>20</v>
      </c>
    </row>
    <row r="2650" ht="15.0" customHeight="true">
      <c r="A2650" s="32" t="s">
        <v>21</v>
      </c>
      <c r="D2650" s="46" t="s">
        <v>22</v>
      </c>
    </row>
    <row r="2651" ht="15.0" customHeight="true">
      <c r="A2651" s="32" t="s">
        <v>23</v>
      </c>
      <c r="D2651" s="46" t="s">
        <v>24</v>
      </c>
    </row>
    <row r="2652">
      <c r="A2652" s="32" t="s">
        <v>25</v>
      </c>
      <c r="D2652" s="46" t="s">
        <v>26</v>
      </c>
    </row>
    <row r="2653">
      <c r="A2653" s="32" t="s">
        <v>27</v>
      </c>
      <c r="D2653" s="46" t="s">
        <v>28</v>
      </c>
    </row>
    <row r="2655">
      <c r="A2655" s="28" t="s">
        <v>30</v>
      </c>
      <c r="B2655" s="29" t="s">
        <v>31</v>
      </c>
      <c r="C2655" s="29"/>
      <c r="D2655" s="29"/>
      <c r="E2655" s="28" t="s">
        <v>32</v>
      </c>
      <c r="F2655" s="28" t="s">
        <v>33</v>
      </c>
      <c r="G2655" s="30" t="s">
        <v>34</v>
      </c>
      <c r="H2655" s="30" t="s">
        <v>35</v>
      </c>
      <c r="I2655" s="31" t="s">
        <v>36</v>
      </c>
      <c r="J2655" s="30" t="s">
        <v>37</v>
      </c>
    </row>
    <row r="2656" ht="165.0" customHeight="true">
      <c r="A2656" s="35" t="s">
        <v>1026</v>
      </c>
      <c r="B2656" s="41" t="s">
        <v>1027</v>
      </c>
      <c r="C2656" s="41"/>
      <c r="D2656" s="41"/>
      <c r="E2656" s="35" t="s">
        <v>77</v>
      </c>
      <c r="F2656" s="38" t="s">
        <v>1028</v>
      </c>
      <c r="G2656" t="n" s="37">
        <v>66.35</v>
      </c>
      <c r="H2656" t="n" s="37">
        <v>806.81</v>
      </c>
      <c r="I2656" t="n" s="39"/>
      <c r="J2656" t="n" s="37">
        <f>TRUNC((F2656*TRUNC(I2656,2)),2)</f>
      </c>
      <c r="K2656" s="36" t="s">
        <v>1029</v>
      </c>
    </row>
    <row r="2657" ht="195.0" customHeight="true">
      <c r="A2657" s="35" t="s">
        <v>1030</v>
      </c>
      <c r="B2657" s="41" t="s">
        <v>1031</v>
      </c>
      <c r="C2657" s="41"/>
      <c r="D2657" s="41"/>
      <c r="E2657" s="35" t="s">
        <v>77</v>
      </c>
      <c r="F2657" s="38" t="s">
        <v>1032</v>
      </c>
      <c r="G2657" t="n" s="37">
        <v>90.57</v>
      </c>
      <c r="H2657" t="n" s="37">
        <v>11015.12</v>
      </c>
      <c r="I2657" t="n" s="39"/>
      <c r="J2657" t="n" s="37">
        <f>TRUNC((F2657*TRUNC(I2657,2)),2)</f>
      </c>
      <c r="K2657" s="36" t="s">
        <v>1033</v>
      </c>
    </row>
    <row r="2658" ht="120.0" customHeight="true">
      <c r="A2658" s="35" t="s">
        <v>1034</v>
      </c>
      <c r="B2658" s="41" t="s">
        <v>1035</v>
      </c>
      <c r="C2658" s="41"/>
      <c r="D2658" s="41"/>
      <c r="E2658" s="35" t="s">
        <v>77</v>
      </c>
      <c r="F2658" s="38" t="s">
        <v>1036</v>
      </c>
      <c r="G2658" t="n" s="37">
        <v>22.14</v>
      </c>
      <c r="H2658" t="n" s="37">
        <v>41.18</v>
      </c>
      <c r="I2658" t="n" s="39"/>
      <c r="J2658" t="n" s="37">
        <f>TRUNC((F2658*TRUNC(I2658,2)),2)</f>
      </c>
      <c r="K2658" s="36" t="s">
        <v>1037</v>
      </c>
    </row>
    <row r="2662">
      <c r="C2662" s="16" t="s">
        <v>0</v>
      </c>
      <c r="I2662" s="20" t="s">
        <v>3</v>
      </c>
      <c r="J2662" s="19">
        <f>IF(J1 = "","",J1)</f>
      </c>
    </row>
    <row r="2663">
      <c r="C2663" s="16" t="s">
        <v>1</v>
      </c>
      <c r="J2663" s="17" t="s">
        <v>2186</v>
      </c>
    </row>
    <row r="2664">
      <c r="C2664" s="16" t="s">
        <v>2</v>
      </c>
    </row>
    <row r="2666">
      <c r="A2666" s="32" t="s">
        <v>9</v>
      </c>
      <c r="D2666" s="46" t="s">
        <v>10</v>
      </c>
    </row>
    <row r="2667">
      <c r="A2667" s="32" t="s">
        <v>11</v>
      </c>
      <c r="D2667" s="46">
        <f>IF(D6 = "","",D6)</f>
      </c>
    </row>
    <row r="2668">
      <c r="A2668" s="32" t="s">
        <v>12</v>
      </c>
      <c r="D2668" s="46">
        <f>IF(D7 = "","",D7)</f>
      </c>
      <c r="J2668" s="32"/>
      <c r="K2668" s="32"/>
      <c r="L2668" s="32"/>
      <c r="M2668" s="32"/>
    </row>
    <row r="2669">
      <c r="A2669" s="32" t="s">
        <v>13</v>
      </c>
      <c r="D2669" s="46" t="s">
        <v>14</v>
      </c>
    </row>
    <row r="2670">
      <c r="A2670" s="32" t="s">
        <v>15</v>
      </c>
      <c r="D2670" s="46" t="s">
        <v>16</v>
      </c>
      <c r="I2670" s="32" t="s">
        <v>17</v>
      </c>
      <c r="J2670" s="46" t="s">
        <v>18</v>
      </c>
    </row>
    <row r="2671" ht="45.0" customHeight="true">
      <c r="A2671" s="32" t="s">
        <v>19</v>
      </c>
      <c r="D2671" s="46" t="s">
        <v>20</v>
      </c>
    </row>
    <row r="2672" ht="15.0" customHeight="true">
      <c r="A2672" s="32" t="s">
        <v>21</v>
      </c>
      <c r="D2672" s="46" t="s">
        <v>22</v>
      </c>
    </row>
    <row r="2673" ht="15.0" customHeight="true">
      <c r="A2673" s="32" t="s">
        <v>23</v>
      </c>
      <c r="D2673" s="46" t="s">
        <v>24</v>
      </c>
    </row>
    <row r="2674">
      <c r="A2674" s="32" t="s">
        <v>25</v>
      </c>
      <c r="D2674" s="46" t="s">
        <v>26</v>
      </c>
    </row>
    <row r="2675">
      <c r="A2675" s="32" t="s">
        <v>27</v>
      </c>
      <c r="D2675" s="46" t="s">
        <v>28</v>
      </c>
    </row>
    <row r="2677">
      <c r="A2677" s="28" t="s">
        <v>30</v>
      </c>
      <c r="B2677" s="29" t="s">
        <v>31</v>
      </c>
      <c r="C2677" s="29"/>
      <c r="D2677" s="29"/>
      <c r="E2677" s="28" t="s">
        <v>32</v>
      </c>
      <c r="F2677" s="28" t="s">
        <v>33</v>
      </c>
      <c r="G2677" s="30" t="s">
        <v>34</v>
      </c>
      <c r="H2677" s="30" t="s">
        <v>35</v>
      </c>
      <c r="I2677" s="31" t="s">
        <v>36</v>
      </c>
      <c r="J2677" s="30" t="s">
        <v>37</v>
      </c>
    </row>
    <row r="2678" ht="75.0" customHeight="true">
      <c r="A2678" s="35" t="s">
        <v>1038</v>
      </c>
      <c r="B2678" s="41" t="s">
        <v>1039</v>
      </c>
      <c r="C2678" s="41"/>
      <c r="D2678" s="41"/>
      <c r="E2678" s="35" t="s">
        <v>77</v>
      </c>
      <c r="F2678" s="38" t="s">
        <v>1040</v>
      </c>
      <c r="G2678" t="n" s="37">
        <v>25.63</v>
      </c>
      <c r="H2678" t="n" s="37">
        <v>475.69</v>
      </c>
      <c r="I2678" t="n" s="39"/>
      <c r="J2678" t="n" s="37">
        <f>TRUNC((F2678*TRUNC(I2678,2)),2)</f>
      </c>
      <c r="K2678" s="36" t="s">
        <v>1041</v>
      </c>
    </row>
    <row r="2679" ht="165.0" customHeight="true">
      <c r="A2679" s="35" t="s">
        <v>1042</v>
      </c>
      <c r="B2679" s="41" t="s">
        <v>1043</v>
      </c>
      <c r="C2679" s="41"/>
      <c r="D2679" s="41"/>
      <c r="E2679" s="35" t="s">
        <v>77</v>
      </c>
      <c r="F2679" s="38" t="s">
        <v>268</v>
      </c>
      <c r="G2679" t="n" s="37">
        <v>168.25</v>
      </c>
      <c r="H2679" t="n" s="37">
        <v>3365.0</v>
      </c>
      <c r="I2679" t="n" s="39"/>
      <c r="J2679" t="n" s="37">
        <f>TRUNC((F2679*TRUNC(I2679,2)),2)</f>
      </c>
      <c r="K2679" s="36" t="s">
        <v>1044</v>
      </c>
    </row>
    <row r="2680" ht="180.0" customHeight="true">
      <c r="A2680" s="35" t="s">
        <v>1045</v>
      </c>
      <c r="B2680" s="41" t="s">
        <v>1046</v>
      </c>
      <c r="C2680" s="41"/>
      <c r="D2680" s="41"/>
      <c r="E2680" s="35" t="s">
        <v>77</v>
      </c>
      <c r="F2680" s="38" t="s">
        <v>268</v>
      </c>
      <c r="G2680" t="n" s="37">
        <v>250.58</v>
      </c>
      <c r="H2680" t="n" s="37">
        <v>5011.6</v>
      </c>
      <c r="I2680" t="n" s="39"/>
      <c r="J2680" t="n" s="37">
        <f>TRUNC((F2680*TRUNC(I2680,2)),2)</f>
      </c>
      <c r="K2680" s="36" t="s">
        <v>1047</v>
      </c>
    </row>
    <row r="2681">
      <c r="G2681" s="45" t="s">
        <v>43</v>
      </c>
      <c r="H2681" s="44" t="s">
        <v>1048</v>
      </c>
      <c r="I2681" s="45" t="s">
        <v>43</v>
      </c>
      <c r="J2681" s="44" t="n">
        <f>SUM(J2506:J2508,J2526:J2527,J2554:J2555,J2579:J2581,J2605:J2607,J2632:J2633,J2656:J2658,J2678:J2680)</f>
      </c>
    </row>
    <row r="2688">
      <c r="C2688" s="16" t="s">
        <v>0</v>
      </c>
      <c r="I2688" s="20" t="s">
        <v>3</v>
      </c>
      <c r="J2688" s="19">
        <f>IF(J1 = "","",J1)</f>
      </c>
    </row>
    <row r="2689">
      <c r="C2689" s="16" t="s">
        <v>1</v>
      </c>
      <c r="J2689" s="17" t="s">
        <v>2187</v>
      </c>
    </row>
    <row r="2690">
      <c r="C2690" s="16" t="s">
        <v>2</v>
      </c>
    </row>
    <row r="2692">
      <c r="A2692" s="32" t="s">
        <v>9</v>
      </c>
      <c r="D2692" s="46" t="s">
        <v>10</v>
      </c>
    </row>
    <row r="2693">
      <c r="A2693" s="32" t="s">
        <v>11</v>
      </c>
      <c r="D2693" s="46">
        <f>IF(D6 = "","",D6)</f>
      </c>
    </row>
    <row r="2694">
      <c r="A2694" s="32" t="s">
        <v>12</v>
      </c>
      <c r="D2694" s="46">
        <f>IF(D7 = "","",D7)</f>
      </c>
      <c r="J2694" s="32"/>
      <c r="K2694" s="32"/>
      <c r="L2694" s="32"/>
      <c r="M2694" s="32"/>
    </row>
    <row r="2695">
      <c r="A2695" s="32" t="s">
        <v>13</v>
      </c>
      <c r="D2695" s="46" t="s">
        <v>14</v>
      </c>
    </row>
    <row r="2696">
      <c r="A2696" s="32" t="s">
        <v>15</v>
      </c>
      <c r="D2696" s="46" t="s">
        <v>16</v>
      </c>
      <c r="I2696" s="32" t="s">
        <v>17</v>
      </c>
      <c r="J2696" s="46" t="s">
        <v>18</v>
      </c>
    </row>
    <row r="2697" ht="45.0" customHeight="true">
      <c r="A2697" s="32" t="s">
        <v>19</v>
      </c>
      <c r="D2697" s="46" t="s">
        <v>20</v>
      </c>
    </row>
    <row r="2698" ht="15.0" customHeight="true">
      <c r="A2698" s="32" t="s">
        <v>21</v>
      </c>
      <c r="D2698" s="46" t="s">
        <v>22</v>
      </c>
    </row>
    <row r="2699" ht="15.0" customHeight="true">
      <c r="A2699" s="32" t="s">
        <v>23</v>
      </c>
      <c r="D2699" s="46" t="s">
        <v>24</v>
      </c>
    </row>
    <row r="2700">
      <c r="A2700" s="32" t="s">
        <v>25</v>
      </c>
      <c r="D2700" s="46" t="s">
        <v>26</v>
      </c>
    </row>
    <row r="2701">
      <c r="A2701" s="32" t="s">
        <v>27</v>
      </c>
      <c r="D2701" s="46" t="s">
        <v>28</v>
      </c>
    </row>
    <row r="2703">
      <c r="A2703" s="43" t="s">
        <v>1049</v>
      </c>
    </row>
    <row r="2705">
      <c r="A2705" s="28" t="s">
        <v>30</v>
      </c>
      <c r="B2705" s="29" t="s">
        <v>31</v>
      </c>
      <c r="C2705" s="29"/>
      <c r="D2705" s="29"/>
      <c r="E2705" s="28" t="s">
        <v>32</v>
      </c>
      <c r="F2705" s="28" t="s">
        <v>33</v>
      </c>
      <c r="G2705" s="30" t="s">
        <v>34</v>
      </c>
      <c r="H2705" s="30" t="s">
        <v>35</v>
      </c>
      <c r="I2705" s="31" t="s">
        <v>36</v>
      </c>
      <c r="J2705" s="30" t="s">
        <v>37</v>
      </c>
    </row>
    <row r="2706" ht="105.0" customHeight="true">
      <c r="A2706" s="35" t="s">
        <v>1050</v>
      </c>
      <c r="B2706" s="41" t="s">
        <v>1051</v>
      </c>
      <c r="C2706" s="41"/>
      <c r="D2706" s="41"/>
      <c r="E2706" s="35" t="s">
        <v>95</v>
      </c>
      <c r="F2706" s="38" t="s">
        <v>1052</v>
      </c>
      <c r="G2706" t="n" s="37">
        <v>58.61</v>
      </c>
      <c r="H2706" t="n" s="37">
        <v>33490.92</v>
      </c>
      <c r="I2706" t="n" s="39"/>
      <c r="J2706" t="n" s="37">
        <f>TRUNC((F2706*TRUNC(I2706,2)),2)</f>
      </c>
      <c r="K2706" s="36" t="s">
        <v>1053</v>
      </c>
    </row>
    <row r="2707" ht="210.0" customHeight="true">
      <c r="A2707" s="35" t="s">
        <v>1054</v>
      </c>
      <c r="B2707" s="41" t="s">
        <v>1055</v>
      </c>
      <c r="C2707" s="41"/>
      <c r="D2707" s="41"/>
      <c r="E2707" s="35" t="s">
        <v>95</v>
      </c>
      <c r="F2707" s="38" t="s">
        <v>1056</v>
      </c>
      <c r="G2707" t="n" s="37">
        <v>17.3</v>
      </c>
      <c r="H2707" t="n" s="37">
        <v>5908.29</v>
      </c>
      <c r="I2707" t="n" s="39"/>
      <c r="J2707" t="n" s="37">
        <f>TRUNC((F2707*TRUNC(I2707,2)),2)</f>
      </c>
      <c r="K2707" s="36" t="s">
        <v>1057</v>
      </c>
    </row>
    <row r="2708" ht="90.0" customHeight="true">
      <c r="A2708" s="35" t="s">
        <v>1058</v>
      </c>
      <c r="B2708" s="41" t="s">
        <v>1059</v>
      </c>
      <c r="C2708" s="41"/>
      <c r="D2708" s="41"/>
      <c r="E2708" s="35" t="s">
        <v>95</v>
      </c>
      <c r="F2708" s="38" t="s">
        <v>1060</v>
      </c>
      <c r="G2708" t="n" s="37">
        <v>6.75</v>
      </c>
      <c r="H2708" t="n" s="37">
        <v>48.87</v>
      </c>
      <c r="I2708" t="n" s="39"/>
      <c r="J2708" t="n" s="37">
        <f>TRUNC((F2708*TRUNC(I2708,2)),2)</f>
      </c>
      <c r="K2708" s="36" t="s">
        <v>1061</v>
      </c>
    </row>
    <row r="2715">
      <c r="C2715" s="16" t="s">
        <v>0</v>
      </c>
      <c r="I2715" s="20" t="s">
        <v>3</v>
      </c>
      <c r="J2715" s="19">
        <f>IF(J1 = "","",J1)</f>
      </c>
    </row>
    <row r="2716">
      <c r="C2716" s="16" t="s">
        <v>1</v>
      </c>
      <c r="J2716" s="17" t="s">
        <v>2188</v>
      </c>
    </row>
    <row r="2717">
      <c r="C2717" s="16" t="s">
        <v>2</v>
      </c>
    </row>
    <row r="2719">
      <c r="A2719" s="32" t="s">
        <v>9</v>
      </c>
      <c r="D2719" s="46" t="s">
        <v>10</v>
      </c>
    </row>
    <row r="2720">
      <c r="A2720" s="32" t="s">
        <v>11</v>
      </c>
      <c r="D2720" s="46">
        <f>IF(D6 = "","",D6)</f>
      </c>
    </row>
    <row r="2721">
      <c r="A2721" s="32" t="s">
        <v>12</v>
      </c>
      <c r="D2721" s="46">
        <f>IF(D7 = "","",D7)</f>
      </c>
      <c r="J2721" s="32"/>
      <c r="K2721" s="32"/>
      <c r="L2721" s="32"/>
      <c r="M2721" s="32"/>
    </row>
    <row r="2722">
      <c r="A2722" s="32" t="s">
        <v>13</v>
      </c>
      <c r="D2722" s="46" t="s">
        <v>14</v>
      </c>
    </row>
    <row r="2723">
      <c r="A2723" s="32" t="s">
        <v>15</v>
      </c>
      <c r="D2723" s="46" t="s">
        <v>16</v>
      </c>
      <c r="I2723" s="32" t="s">
        <v>17</v>
      </c>
      <c r="J2723" s="46" t="s">
        <v>18</v>
      </c>
    </row>
    <row r="2724" ht="45.0" customHeight="true">
      <c r="A2724" s="32" t="s">
        <v>19</v>
      </c>
      <c r="D2724" s="46" t="s">
        <v>20</v>
      </c>
    </row>
    <row r="2725" ht="15.0" customHeight="true">
      <c r="A2725" s="32" t="s">
        <v>21</v>
      </c>
      <c r="D2725" s="46" t="s">
        <v>22</v>
      </c>
    </row>
    <row r="2726" ht="15.0" customHeight="true">
      <c r="A2726" s="32" t="s">
        <v>23</v>
      </c>
      <c r="D2726" s="46" t="s">
        <v>24</v>
      </c>
    </row>
    <row r="2727">
      <c r="A2727" s="32" t="s">
        <v>25</v>
      </c>
      <c r="D2727" s="46" t="s">
        <v>26</v>
      </c>
    </row>
    <row r="2728">
      <c r="A2728" s="32" t="s">
        <v>27</v>
      </c>
      <c r="D2728" s="46" t="s">
        <v>28</v>
      </c>
    </row>
    <row r="2730">
      <c r="A2730" s="28" t="s">
        <v>30</v>
      </c>
      <c r="B2730" s="29" t="s">
        <v>31</v>
      </c>
      <c r="C2730" s="29"/>
      <c r="D2730" s="29"/>
      <c r="E2730" s="28" t="s">
        <v>32</v>
      </c>
      <c r="F2730" s="28" t="s">
        <v>33</v>
      </c>
      <c r="G2730" s="30" t="s">
        <v>34</v>
      </c>
      <c r="H2730" s="30" t="s">
        <v>35</v>
      </c>
      <c r="I2730" s="31" t="s">
        <v>36</v>
      </c>
      <c r="J2730" s="30" t="s">
        <v>37</v>
      </c>
    </row>
    <row r="2731" ht="135.0" customHeight="true">
      <c r="A2731" s="35" t="s">
        <v>1062</v>
      </c>
      <c r="B2731" s="41" t="s">
        <v>1063</v>
      </c>
      <c r="C2731" s="41"/>
      <c r="D2731" s="41"/>
      <c r="E2731" s="35" t="s">
        <v>77</v>
      </c>
      <c r="F2731" s="38" t="s">
        <v>1064</v>
      </c>
      <c r="G2731" t="n" s="37">
        <v>55.33</v>
      </c>
      <c r="H2731" t="n" s="37">
        <v>42.6</v>
      </c>
      <c r="I2731" t="n" s="39"/>
      <c r="J2731" t="n" s="37">
        <f>TRUNC((F2731*TRUNC(I2731,2)),2)</f>
      </c>
      <c r="K2731" s="36" t="s">
        <v>1065</v>
      </c>
    </row>
    <row r="2732" ht="135.0" customHeight="true">
      <c r="A2732" s="35" t="s">
        <v>1066</v>
      </c>
      <c r="B2732" s="41" t="s">
        <v>1067</v>
      </c>
      <c r="C2732" s="41"/>
      <c r="D2732" s="41"/>
      <c r="E2732" s="35" t="s">
        <v>77</v>
      </c>
      <c r="F2732" s="38" t="s">
        <v>1068</v>
      </c>
      <c r="G2732" t="n" s="37">
        <v>72.96</v>
      </c>
      <c r="H2732" t="n" s="37">
        <v>13.86</v>
      </c>
      <c r="I2732" t="n" s="39"/>
      <c r="J2732" t="n" s="37">
        <f>TRUNC((F2732*TRUNC(I2732,2)),2)</f>
      </c>
      <c r="K2732" s="36" t="s">
        <v>1069</v>
      </c>
    </row>
    <row r="2733" ht="225.0" customHeight="true">
      <c r="A2733" s="35" t="s">
        <v>1070</v>
      </c>
      <c r="B2733" s="41" t="s">
        <v>1071</v>
      </c>
      <c r="C2733" s="41"/>
      <c r="D2733" s="41"/>
      <c r="E2733" s="35" t="s">
        <v>77</v>
      </c>
      <c r="F2733" s="38" t="s">
        <v>1068</v>
      </c>
      <c r="G2733" t="n" s="37">
        <v>68.8</v>
      </c>
      <c r="H2733" t="n" s="37">
        <v>13.07</v>
      </c>
      <c r="I2733" t="n" s="39"/>
      <c r="J2733" t="n" s="37">
        <f>TRUNC((F2733*TRUNC(I2733,2)),2)</f>
      </c>
      <c r="K2733" s="36" t="s">
        <v>1072</v>
      </c>
    </row>
    <row r="2736">
      <c r="C2736" s="16" t="s">
        <v>0</v>
      </c>
      <c r="I2736" s="20" t="s">
        <v>3</v>
      </c>
      <c r="J2736" s="19">
        <f>IF(J1 = "","",J1)</f>
      </c>
    </row>
    <row r="2737">
      <c r="C2737" s="16" t="s">
        <v>1</v>
      </c>
      <c r="J2737" s="17" t="s">
        <v>2189</v>
      </c>
    </row>
    <row r="2738">
      <c r="C2738" s="16" t="s">
        <v>2</v>
      </c>
    </row>
    <row r="2740">
      <c r="A2740" s="32" t="s">
        <v>9</v>
      </c>
      <c r="D2740" s="46" t="s">
        <v>10</v>
      </c>
    </row>
    <row r="2741">
      <c r="A2741" s="32" t="s">
        <v>11</v>
      </c>
      <c r="D2741" s="46">
        <f>IF(D6 = "","",D6)</f>
      </c>
    </row>
    <row r="2742">
      <c r="A2742" s="32" t="s">
        <v>12</v>
      </c>
      <c r="D2742" s="46">
        <f>IF(D7 = "","",D7)</f>
      </c>
      <c r="J2742" s="32"/>
      <c r="K2742" s="32"/>
      <c r="L2742" s="32"/>
      <c r="M2742" s="32"/>
    </row>
    <row r="2743">
      <c r="A2743" s="32" t="s">
        <v>13</v>
      </c>
      <c r="D2743" s="46" t="s">
        <v>14</v>
      </c>
    </row>
    <row r="2744">
      <c r="A2744" s="32" t="s">
        <v>15</v>
      </c>
      <c r="D2744" s="46" t="s">
        <v>16</v>
      </c>
      <c r="I2744" s="32" t="s">
        <v>17</v>
      </c>
      <c r="J2744" s="46" t="s">
        <v>18</v>
      </c>
    </row>
    <row r="2745" ht="45.0" customHeight="true">
      <c r="A2745" s="32" t="s">
        <v>19</v>
      </c>
      <c r="D2745" s="46" t="s">
        <v>20</v>
      </c>
    </row>
    <row r="2746" ht="15.0" customHeight="true">
      <c r="A2746" s="32" t="s">
        <v>21</v>
      </c>
      <c r="D2746" s="46" t="s">
        <v>22</v>
      </c>
    </row>
    <row r="2747" ht="15.0" customHeight="true">
      <c r="A2747" s="32" t="s">
        <v>23</v>
      </c>
      <c r="D2747" s="46" t="s">
        <v>24</v>
      </c>
    </row>
    <row r="2748">
      <c r="A2748" s="32" t="s">
        <v>25</v>
      </c>
      <c r="D2748" s="46" t="s">
        <v>26</v>
      </c>
    </row>
    <row r="2749">
      <c r="A2749" s="32" t="s">
        <v>27</v>
      </c>
      <c r="D2749" s="46" t="s">
        <v>28</v>
      </c>
    </row>
    <row r="2751">
      <c r="A2751" s="28" t="s">
        <v>30</v>
      </c>
      <c r="B2751" s="29" t="s">
        <v>31</v>
      </c>
      <c r="C2751" s="29"/>
      <c r="D2751" s="29"/>
      <c r="E2751" s="28" t="s">
        <v>32</v>
      </c>
      <c r="F2751" s="28" t="s">
        <v>33</v>
      </c>
      <c r="G2751" s="30" t="s">
        <v>34</v>
      </c>
      <c r="H2751" s="30" t="s">
        <v>35</v>
      </c>
      <c r="I2751" s="31" t="s">
        <v>36</v>
      </c>
      <c r="J2751" s="30" t="s">
        <v>37</v>
      </c>
    </row>
    <row r="2752" ht="90.0" customHeight="true">
      <c r="A2752" s="35" t="s">
        <v>1073</v>
      </c>
      <c r="B2752" s="41" t="s">
        <v>1074</v>
      </c>
      <c r="C2752" s="41"/>
      <c r="D2752" s="41"/>
      <c r="E2752" s="35" t="s">
        <v>77</v>
      </c>
      <c r="F2752" s="38" t="s">
        <v>1075</v>
      </c>
      <c r="G2752" t="n" s="37">
        <v>175.44</v>
      </c>
      <c r="H2752" t="n" s="37">
        <v>115.79</v>
      </c>
      <c r="I2752" t="n" s="39"/>
      <c r="J2752" t="n" s="37">
        <f>TRUNC((F2752*TRUNC(I2752,2)),2)</f>
      </c>
      <c r="K2752" s="36" t="s">
        <v>1076</v>
      </c>
    </row>
    <row r="2753" ht="195.0" customHeight="true">
      <c r="A2753" s="35" t="s">
        <v>1077</v>
      </c>
      <c r="B2753" s="41" t="s">
        <v>1078</v>
      </c>
      <c r="C2753" s="41"/>
      <c r="D2753" s="41"/>
      <c r="E2753" s="35" t="s">
        <v>77</v>
      </c>
      <c r="F2753" s="38" t="s">
        <v>1079</v>
      </c>
      <c r="G2753" t="n" s="37">
        <v>68.8</v>
      </c>
      <c r="H2753" t="n" s="37">
        <v>181.63</v>
      </c>
      <c r="I2753" t="n" s="39"/>
      <c r="J2753" t="n" s="37">
        <f>TRUNC((F2753*TRUNC(I2753,2)),2)</f>
      </c>
      <c r="K2753" s="36" t="s">
        <v>1080</v>
      </c>
    </row>
    <row r="2754" ht="105.0" customHeight="true">
      <c r="A2754" s="35" t="s">
        <v>1081</v>
      </c>
      <c r="B2754" s="41" t="s">
        <v>1082</v>
      </c>
      <c r="C2754" s="41"/>
      <c r="D2754" s="41"/>
      <c r="E2754" s="35" t="s">
        <v>77</v>
      </c>
      <c r="F2754" s="38" t="s">
        <v>1083</v>
      </c>
      <c r="G2754" t="n" s="37">
        <v>152.58</v>
      </c>
      <c r="H2754" t="n" s="37">
        <v>1771.45</v>
      </c>
      <c r="I2754" t="n" s="39"/>
      <c r="J2754" t="n" s="37">
        <f>TRUNC((F2754*TRUNC(I2754,2)),2)</f>
      </c>
      <c r="K2754" s="36" t="s">
        <v>1084</v>
      </c>
    </row>
    <row r="2764">
      <c r="C2764" s="16" t="s">
        <v>0</v>
      </c>
      <c r="I2764" s="20" t="s">
        <v>3</v>
      </c>
      <c r="J2764" s="19">
        <f>IF(J1 = "","",J1)</f>
      </c>
    </row>
    <row r="2765">
      <c r="C2765" s="16" t="s">
        <v>1</v>
      </c>
      <c r="J2765" s="17" t="s">
        <v>2190</v>
      </c>
    </row>
    <row r="2766">
      <c r="C2766" s="16" t="s">
        <v>2</v>
      </c>
    </row>
    <row r="2768">
      <c r="A2768" s="32" t="s">
        <v>9</v>
      </c>
      <c r="D2768" s="46" t="s">
        <v>10</v>
      </c>
    </row>
    <row r="2769">
      <c r="A2769" s="32" t="s">
        <v>11</v>
      </c>
      <c r="D2769" s="46">
        <f>IF(D6 = "","",D6)</f>
      </c>
    </row>
    <row r="2770">
      <c r="A2770" s="32" t="s">
        <v>12</v>
      </c>
      <c r="D2770" s="46">
        <f>IF(D7 = "","",D7)</f>
      </c>
      <c r="J2770" s="32"/>
      <c r="K2770" s="32"/>
      <c r="L2770" s="32"/>
      <c r="M2770" s="32"/>
    </row>
    <row r="2771">
      <c r="A2771" s="32" t="s">
        <v>13</v>
      </c>
      <c r="D2771" s="46" t="s">
        <v>14</v>
      </c>
    </row>
    <row r="2772">
      <c r="A2772" s="32" t="s">
        <v>15</v>
      </c>
      <c r="D2772" s="46" t="s">
        <v>16</v>
      </c>
      <c r="I2772" s="32" t="s">
        <v>17</v>
      </c>
      <c r="J2772" s="46" t="s">
        <v>18</v>
      </c>
    </row>
    <row r="2773" ht="45.0" customHeight="true">
      <c r="A2773" s="32" t="s">
        <v>19</v>
      </c>
      <c r="D2773" s="46" t="s">
        <v>20</v>
      </c>
    </row>
    <row r="2774" ht="15.0" customHeight="true">
      <c r="A2774" s="32" t="s">
        <v>21</v>
      </c>
      <c r="D2774" s="46" t="s">
        <v>22</v>
      </c>
    </row>
    <row r="2775" ht="15.0" customHeight="true">
      <c r="A2775" s="32" t="s">
        <v>23</v>
      </c>
      <c r="D2775" s="46" t="s">
        <v>24</v>
      </c>
    </row>
    <row r="2776">
      <c r="A2776" s="32" t="s">
        <v>25</v>
      </c>
      <c r="D2776" s="46" t="s">
        <v>26</v>
      </c>
    </row>
    <row r="2777">
      <c r="A2777" s="32" t="s">
        <v>27</v>
      </c>
      <c r="D2777" s="46" t="s">
        <v>28</v>
      </c>
    </row>
    <row r="2779">
      <c r="A2779" s="28" t="s">
        <v>30</v>
      </c>
      <c r="B2779" s="29" t="s">
        <v>31</v>
      </c>
      <c r="C2779" s="29"/>
      <c r="D2779" s="29"/>
      <c r="E2779" s="28" t="s">
        <v>32</v>
      </c>
      <c r="F2779" s="28" t="s">
        <v>33</v>
      </c>
      <c r="G2779" s="30" t="s">
        <v>34</v>
      </c>
      <c r="H2779" s="30" t="s">
        <v>35</v>
      </c>
      <c r="I2779" s="31" t="s">
        <v>36</v>
      </c>
      <c r="J2779" s="30" t="s">
        <v>37</v>
      </c>
    </row>
    <row r="2780" ht="150.0" customHeight="true">
      <c r="A2780" s="35" t="s">
        <v>1085</v>
      </c>
      <c r="B2780" s="41" t="s">
        <v>1086</v>
      </c>
      <c r="C2780" s="41"/>
      <c r="D2780" s="41"/>
      <c r="E2780" s="35" t="s">
        <v>77</v>
      </c>
      <c r="F2780" s="38" t="s">
        <v>1087</v>
      </c>
      <c r="G2780" t="n" s="37">
        <v>153.09</v>
      </c>
      <c r="H2780" t="n" s="37">
        <v>1250.74</v>
      </c>
      <c r="I2780" t="n" s="39"/>
      <c r="J2780" t="n" s="37">
        <f>TRUNC((F2780*TRUNC(I2780,2)),2)</f>
      </c>
      <c r="K2780" s="36" t="s">
        <v>1088</v>
      </c>
    </row>
    <row r="2781" ht="180.0" customHeight="true">
      <c r="A2781" s="35" t="s">
        <v>1089</v>
      </c>
      <c r="B2781" s="41" t="s">
        <v>1090</v>
      </c>
      <c r="C2781" s="41"/>
      <c r="D2781" s="41"/>
      <c r="E2781" s="35" t="s">
        <v>77</v>
      </c>
      <c r="F2781" s="38" t="s">
        <v>1091</v>
      </c>
      <c r="G2781" t="n" s="37">
        <v>413.45</v>
      </c>
      <c r="H2781" t="n" s="37">
        <v>6164.53</v>
      </c>
      <c r="I2781" t="n" s="39"/>
      <c r="J2781" t="n" s="37">
        <f>TRUNC((F2781*TRUNC(I2781,2)),2)</f>
      </c>
      <c r="K2781" s="36" t="s">
        <v>1092</v>
      </c>
    </row>
    <row r="2782">
      <c r="G2782" s="45" t="s">
        <v>43</v>
      </c>
      <c r="H2782" s="44" t="s">
        <v>1093</v>
      </c>
      <c r="I2782" s="45" t="s">
        <v>43</v>
      </c>
      <c r="J2782" s="44" t="n">
        <f>SUM(J2706:J2708,J2731:J2733,J2752:J2754,J2780:J2781)</f>
      </c>
    </row>
    <row r="2795">
      <c r="C2795" s="16" t="s">
        <v>0</v>
      </c>
      <c r="I2795" s="20" t="s">
        <v>3</v>
      </c>
      <c r="J2795" s="19">
        <f>IF(J1 = "","",J1)</f>
      </c>
    </row>
    <row r="2796">
      <c r="C2796" s="16" t="s">
        <v>1</v>
      </c>
      <c r="J2796" s="17" t="s">
        <v>2191</v>
      </c>
    </row>
    <row r="2797">
      <c r="C2797" s="16" t="s">
        <v>2</v>
      </c>
    </row>
    <row r="2799">
      <c r="A2799" s="32" t="s">
        <v>9</v>
      </c>
      <c r="D2799" s="46" t="s">
        <v>10</v>
      </c>
    </row>
    <row r="2800">
      <c r="A2800" s="32" t="s">
        <v>11</v>
      </c>
      <c r="D2800" s="46">
        <f>IF(D6 = "","",D6)</f>
      </c>
    </row>
    <row r="2801">
      <c r="A2801" s="32" t="s">
        <v>12</v>
      </c>
      <c r="D2801" s="46">
        <f>IF(D7 = "","",D7)</f>
      </c>
      <c r="J2801" s="32"/>
      <c r="K2801" s="32"/>
      <c r="L2801" s="32"/>
      <c r="M2801" s="32"/>
    </row>
    <row r="2802">
      <c r="A2802" s="32" t="s">
        <v>13</v>
      </c>
      <c r="D2802" s="46" t="s">
        <v>14</v>
      </c>
    </row>
    <row r="2803">
      <c r="A2803" s="32" t="s">
        <v>15</v>
      </c>
      <c r="D2803" s="46" t="s">
        <v>16</v>
      </c>
      <c r="I2803" s="32" t="s">
        <v>17</v>
      </c>
      <c r="J2803" s="46" t="s">
        <v>18</v>
      </c>
    </row>
    <row r="2804" ht="45.0" customHeight="true">
      <c r="A2804" s="32" t="s">
        <v>19</v>
      </c>
      <c r="D2804" s="46" t="s">
        <v>20</v>
      </c>
    </row>
    <row r="2805" ht="15.0" customHeight="true">
      <c r="A2805" s="32" t="s">
        <v>21</v>
      </c>
      <c r="D2805" s="46" t="s">
        <v>22</v>
      </c>
    </row>
    <row r="2806" ht="15.0" customHeight="true">
      <c r="A2806" s="32" t="s">
        <v>23</v>
      </c>
      <c r="D2806" s="46" t="s">
        <v>24</v>
      </c>
    </row>
    <row r="2807">
      <c r="A2807" s="32" t="s">
        <v>25</v>
      </c>
      <c r="D2807" s="46" t="s">
        <v>26</v>
      </c>
    </row>
    <row r="2808">
      <c r="A2808" s="32" t="s">
        <v>27</v>
      </c>
      <c r="D2808" s="46" t="s">
        <v>28</v>
      </c>
    </row>
    <row r="2810">
      <c r="A2810" s="43" t="s">
        <v>1094</v>
      </c>
    </row>
    <row r="2812">
      <c r="A2812" s="28" t="s">
        <v>30</v>
      </c>
      <c r="B2812" s="29" t="s">
        <v>31</v>
      </c>
      <c r="C2812" s="29"/>
      <c r="D2812" s="29"/>
      <c r="E2812" s="28" t="s">
        <v>32</v>
      </c>
      <c r="F2812" s="28" t="s">
        <v>33</v>
      </c>
      <c r="G2812" s="30" t="s">
        <v>34</v>
      </c>
      <c r="H2812" s="30" t="s">
        <v>35</v>
      </c>
      <c r="I2812" s="31" t="s">
        <v>36</v>
      </c>
      <c r="J2812" s="30" t="s">
        <v>37</v>
      </c>
    </row>
    <row r="2813" ht="165.0" customHeight="true">
      <c r="A2813" s="35" t="s">
        <v>1095</v>
      </c>
      <c r="B2813" s="41" t="s">
        <v>1096</v>
      </c>
      <c r="C2813" s="41"/>
      <c r="D2813" s="41"/>
      <c r="E2813" s="35" t="s">
        <v>40</v>
      </c>
      <c r="F2813" s="38" t="s">
        <v>140</v>
      </c>
      <c r="G2813" t="n" s="37">
        <v>110.74</v>
      </c>
      <c r="H2813" t="n" s="37">
        <v>221.48</v>
      </c>
      <c r="I2813" t="n" s="39"/>
      <c r="J2813" t="n" s="37">
        <f>TRUNC((F2813*TRUNC(I2813,2)),2)</f>
      </c>
      <c r="K2813" s="36" t="s">
        <v>1097</v>
      </c>
    </row>
    <row r="2814" ht="150.0" customHeight="true">
      <c r="A2814" s="35" t="s">
        <v>1098</v>
      </c>
      <c r="B2814" s="41" t="s">
        <v>1099</v>
      </c>
      <c r="C2814" s="41"/>
      <c r="D2814" s="41"/>
      <c r="E2814" s="35" t="s">
        <v>40</v>
      </c>
      <c r="F2814" s="38" t="s">
        <v>565</v>
      </c>
      <c r="G2814" t="n" s="37">
        <v>111.45</v>
      </c>
      <c r="H2814" t="n" s="37">
        <v>557.25</v>
      </c>
      <c r="I2814" t="n" s="39"/>
      <c r="J2814" t="n" s="37">
        <f>TRUNC((F2814*TRUNC(I2814,2)),2)</f>
      </c>
      <c r="K2814" s="36" t="s">
        <v>1100</v>
      </c>
    </row>
    <row r="2815" ht="165.0" customHeight="true">
      <c r="A2815" s="35" t="s">
        <v>1101</v>
      </c>
      <c r="B2815" s="41" t="s">
        <v>1102</v>
      </c>
      <c r="C2815" s="41"/>
      <c r="D2815" s="41"/>
      <c r="E2815" s="35" t="s">
        <v>40</v>
      </c>
      <c r="F2815" s="38" t="s">
        <v>661</v>
      </c>
      <c r="G2815" t="n" s="37">
        <v>141.11</v>
      </c>
      <c r="H2815" t="n" s="37">
        <v>846.66</v>
      </c>
      <c r="I2815" t="n" s="39"/>
      <c r="J2815" t="n" s="37">
        <f>TRUNC((F2815*TRUNC(I2815,2)),2)</f>
      </c>
      <c r="K2815" s="36" t="s">
        <v>1103</v>
      </c>
    </row>
    <row r="2817">
      <c r="C2817" s="16" t="s">
        <v>0</v>
      </c>
      <c r="I2817" s="20" t="s">
        <v>3</v>
      </c>
      <c r="J2817" s="19">
        <f>IF(J1 = "","",J1)</f>
      </c>
    </row>
    <row r="2818">
      <c r="C2818" s="16" t="s">
        <v>1</v>
      </c>
      <c r="J2818" s="17" t="s">
        <v>2192</v>
      </c>
    </row>
    <row r="2819">
      <c r="C2819" s="16" t="s">
        <v>2</v>
      </c>
    </row>
    <row r="2821">
      <c r="A2821" s="32" t="s">
        <v>9</v>
      </c>
      <c r="D2821" s="46" t="s">
        <v>10</v>
      </c>
    </row>
    <row r="2822">
      <c r="A2822" s="32" t="s">
        <v>11</v>
      </c>
      <c r="D2822" s="46">
        <f>IF(D6 = "","",D6)</f>
      </c>
    </row>
    <row r="2823">
      <c r="A2823" s="32" t="s">
        <v>12</v>
      </c>
      <c r="D2823" s="46">
        <f>IF(D7 = "","",D7)</f>
      </c>
      <c r="J2823" s="32"/>
      <c r="K2823" s="32"/>
      <c r="L2823" s="32"/>
      <c r="M2823" s="32"/>
    </row>
    <row r="2824">
      <c r="A2824" s="32" t="s">
        <v>13</v>
      </c>
      <c r="D2824" s="46" t="s">
        <v>14</v>
      </c>
    </row>
    <row r="2825">
      <c r="A2825" s="32" t="s">
        <v>15</v>
      </c>
      <c r="D2825" s="46" t="s">
        <v>16</v>
      </c>
      <c r="I2825" s="32" t="s">
        <v>17</v>
      </c>
      <c r="J2825" s="46" t="s">
        <v>18</v>
      </c>
    </row>
    <row r="2826" ht="45.0" customHeight="true">
      <c r="A2826" s="32" t="s">
        <v>19</v>
      </c>
      <c r="D2826" s="46" t="s">
        <v>20</v>
      </c>
    </row>
    <row r="2827" ht="15.0" customHeight="true">
      <c r="A2827" s="32" t="s">
        <v>21</v>
      </c>
      <c r="D2827" s="46" t="s">
        <v>22</v>
      </c>
    </row>
    <row r="2828" ht="15.0" customHeight="true">
      <c r="A2828" s="32" t="s">
        <v>23</v>
      </c>
      <c r="D2828" s="46" t="s">
        <v>24</v>
      </c>
    </row>
    <row r="2829">
      <c r="A2829" s="32" t="s">
        <v>25</v>
      </c>
      <c r="D2829" s="46" t="s">
        <v>26</v>
      </c>
    </row>
    <row r="2830">
      <c r="A2830" s="32" t="s">
        <v>27</v>
      </c>
      <c r="D2830" s="46" t="s">
        <v>28</v>
      </c>
    </row>
    <row r="2832">
      <c r="A2832" s="28" t="s">
        <v>30</v>
      </c>
      <c r="B2832" s="29" t="s">
        <v>31</v>
      </c>
      <c r="C2832" s="29"/>
      <c r="D2832" s="29"/>
      <c r="E2832" s="28" t="s">
        <v>32</v>
      </c>
      <c r="F2832" s="28" t="s">
        <v>33</v>
      </c>
      <c r="G2832" s="30" t="s">
        <v>34</v>
      </c>
      <c r="H2832" s="30" t="s">
        <v>35</v>
      </c>
      <c r="I2832" s="31" t="s">
        <v>36</v>
      </c>
      <c r="J2832" s="30" t="s">
        <v>37</v>
      </c>
    </row>
    <row r="2833" ht="135.0" customHeight="true">
      <c r="A2833" s="35" t="s">
        <v>1104</v>
      </c>
      <c r="B2833" s="41" t="s">
        <v>1105</v>
      </c>
      <c r="C2833" s="41"/>
      <c r="D2833" s="41"/>
      <c r="E2833" s="35" t="s">
        <v>40</v>
      </c>
      <c r="F2833" s="38" t="s">
        <v>41</v>
      </c>
      <c r="G2833" t="n" s="37">
        <v>99.03</v>
      </c>
      <c r="H2833" t="n" s="37">
        <v>99.03</v>
      </c>
      <c r="I2833" t="n" s="39"/>
      <c r="J2833" t="n" s="37">
        <f>TRUNC((F2833*TRUNC(I2833,2)),2)</f>
      </c>
      <c r="K2833" s="36" t="s">
        <v>1106</v>
      </c>
    </row>
    <row r="2834" ht="135.0" customHeight="true">
      <c r="A2834" s="35" t="s">
        <v>1107</v>
      </c>
      <c r="B2834" s="41" t="s">
        <v>1108</v>
      </c>
      <c r="C2834" s="41"/>
      <c r="D2834" s="41"/>
      <c r="E2834" s="35" t="s">
        <v>40</v>
      </c>
      <c r="F2834" s="38" t="s">
        <v>66</v>
      </c>
      <c r="G2834" t="n" s="37">
        <v>460.36</v>
      </c>
      <c r="H2834" t="n" s="37">
        <v>1841.44</v>
      </c>
      <c r="I2834" t="n" s="39"/>
      <c r="J2834" t="n" s="37">
        <f>TRUNC((F2834*TRUNC(I2834,2)),2)</f>
      </c>
      <c r="K2834" s="36" t="s">
        <v>1109</v>
      </c>
    </row>
    <row r="2835" ht="165.0" customHeight="true">
      <c r="A2835" s="35" t="s">
        <v>1110</v>
      </c>
      <c r="B2835" s="41" t="s">
        <v>1111</v>
      </c>
      <c r="C2835" s="41"/>
      <c r="D2835" s="41"/>
      <c r="E2835" s="35" t="s">
        <v>40</v>
      </c>
      <c r="F2835" s="38" t="s">
        <v>565</v>
      </c>
      <c r="G2835" t="n" s="37">
        <v>204.18</v>
      </c>
      <c r="H2835" t="n" s="37">
        <v>1020.9</v>
      </c>
      <c r="I2835" t="n" s="39"/>
      <c r="J2835" t="n" s="37">
        <f>TRUNC((F2835*TRUNC(I2835,2)),2)</f>
      </c>
      <c r="K2835" s="36" t="s">
        <v>1112</v>
      </c>
    </row>
    <row r="2842">
      <c r="C2842" s="16" t="s">
        <v>0</v>
      </c>
      <c r="I2842" s="20" t="s">
        <v>3</v>
      </c>
      <c r="J2842" s="19">
        <f>IF(J1 = "","",J1)</f>
      </c>
    </row>
    <row r="2843">
      <c r="C2843" s="16" t="s">
        <v>1</v>
      </c>
      <c r="J2843" s="17" t="s">
        <v>2193</v>
      </c>
    </row>
    <row r="2844">
      <c r="C2844" s="16" t="s">
        <v>2</v>
      </c>
    </row>
    <row r="2846">
      <c r="A2846" s="32" t="s">
        <v>9</v>
      </c>
      <c r="D2846" s="46" t="s">
        <v>10</v>
      </c>
    </row>
    <row r="2847">
      <c r="A2847" s="32" t="s">
        <v>11</v>
      </c>
      <c r="D2847" s="46">
        <f>IF(D6 = "","",D6)</f>
      </c>
    </row>
    <row r="2848">
      <c r="A2848" s="32" t="s">
        <v>12</v>
      </c>
      <c r="D2848" s="46">
        <f>IF(D7 = "","",D7)</f>
      </c>
      <c r="J2848" s="32"/>
      <c r="K2848" s="32"/>
      <c r="L2848" s="32"/>
      <c r="M2848" s="32"/>
    </row>
    <row r="2849">
      <c r="A2849" s="32" t="s">
        <v>13</v>
      </c>
      <c r="D2849" s="46" t="s">
        <v>14</v>
      </c>
    </row>
    <row r="2850">
      <c r="A2850" s="32" t="s">
        <v>15</v>
      </c>
      <c r="D2850" s="46" t="s">
        <v>16</v>
      </c>
      <c r="I2850" s="32" t="s">
        <v>17</v>
      </c>
      <c r="J2850" s="46" t="s">
        <v>18</v>
      </c>
    </row>
    <row r="2851" ht="45.0" customHeight="true">
      <c r="A2851" s="32" t="s">
        <v>19</v>
      </c>
      <c r="D2851" s="46" t="s">
        <v>20</v>
      </c>
    </row>
    <row r="2852" ht="15.0" customHeight="true">
      <c r="A2852" s="32" t="s">
        <v>21</v>
      </c>
      <c r="D2852" s="46" t="s">
        <v>22</v>
      </c>
    </row>
    <row r="2853" ht="15.0" customHeight="true">
      <c r="A2853" s="32" t="s">
        <v>23</v>
      </c>
      <c r="D2853" s="46" t="s">
        <v>24</v>
      </c>
    </row>
    <row r="2854">
      <c r="A2854" s="32" t="s">
        <v>25</v>
      </c>
      <c r="D2854" s="46" t="s">
        <v>26</v>
      </c>
    </row>
    <row r="2855">
      <c r="A2855" s="32" t="s">
        <v>27</v>
      </c>
      <c r="D2855" s="46" t="s">
        <v>28</v>
      </c>
    </row>
    <row r="2857">
      <c r="A2857" s="28" t="s">
        <v>30</v>
      </c>
      <c r="B2857" s="29" t="s">
        <v>31</v>
      </c>
      <c r="C2857" s="29"/>
      <c r="D2857" s="29"/>
      <c r="E2857" s="28" t="s">
        <v>32</v>
      </c>
      <c r="F2857" s="28" t="s">
        <v>33</v>
      </c>
      <c r="G2857" s="30" t="s">
        <v>34</v>
      </c>
      <c r="H2857" s="30" t="s">
        <v>35</v>
      </c>
      <c r="I2857" s="31" t="s">
        <v>36</v>
      </c>
      <c r="J2857" s="30" t="s">
        <v>37</v>
      </c>
    </row>
    <row r="2858" ht="165.0" customHeight="true">
      <c r="A2858" s="35" t="s">
        <v>1113</v>
      </c>
      <c r="B2858" s="41" t="s">
        <v>1114</v>
      </c>
      <c r="C2858" s="41"/>
      <c r="D2858" s="41"/>
      <c r="E2858" s="35" t="s">
        <v>40</v>
      </c>
      <c r="F2858" s="38" t="s">
        <v>661</v>
      </c>
      <c r="G2858" t="n" s="37">
        <v>168.36</v>
      </c>
      <c r="H2858" t="n" s="37">
        <v>1010.16</v>
      </c>
      <c r="I2858" t="n" s="39"/>
      <c r="J2858" t="n" s="37">
        <f>TRUNC((F2858*TRUNC(I2858,2)),2)</f>
      </c>
      <c r="K2858" s="36" t="s">
        <v>1115</v>
      </c>
    </row>
    <row r="2859" ht="90.0" customHeight="true">
      <c r="A2859" s="35" t="s">
        <v>1116</v>
      </c>
      <c r="B2859" s="41" t="s">
        <v>1117</v>
      </c>
      <c r="C2859" s="41"/>
      <c r="D2859" s="41"/>
      <c r="E2859" s="35" t="s">
        <v>40</v>
      </c>
      <c r="F2859" s="38" t="s">
        <v>66</v>
      </c>
      <c r="G2859" t="n" s="37">
        <v>36.25</v>
      </c>
      <c r="H2859" t="n" s="37">
        <v>145.0</v>
      </c>
      <c r="I2859" t="n" s="39"/>
      <c r="J2859" t="n" s="37">
        <f>TRUNC((F2859*TRUNC(I2859,2)),2)</f>
      </c>
      <c r="K2859" s="36" t="s">
        <v>1118</v>
      </c>
    </row>
    <row r="2860" ht="90.0" customHeight="true">
      <c r="A2860" s="35" t="s">
        <v>1119</v>
      </c>
      <c r="B2860" s="41" t="s">
        <v>1120</v>
      </c>
      <c r="C2860" s="41"/>
      <c r="D2860" s="41"/>
      <c r="E2860" s="35" t="s">
        <v>40</v>
      </c>
      <c r="F2860" s="38" t="s">
        <v>41</v>
      </c>
      <c r="G2860" t="n" s="37">
        <v>64.52</v>
      </c>
      <c r="H2860" t="n" s="37">
        <v>64.52</v>
      </c>
      <c r="I2860" t="n" s="39"/>
      <c r="J2860" t="n" s="37">
        <f>TRUNC((F2860*TRUNC(I2860,2)),2)</f>
      </c>
      <c r="K2860" s="36" t="s">
        <v>1121</v>
      </c>
    </row>
    <row r="2861" ht="120.0" customHeight="true">
      <c r="A2861" s="35" t="s">
        <v>1122</v>
      </c>
      <c r="B2861" s="41" t="s">
        <v>1123</v>
      </c>
      <c r="C2861" s="41"/>
      <c r="D2861" s="41"/>
      <c r="E2861" s="35" t="s">
        <v>40</v>
      </c>
      <c r="F2861" s="38" t="s">
        <v>332</v>
      </c>
      <c r="G2861" t="n" s="37">
        <v>485.05</v>
      </c>
      <c r="H2861" t="n" s="37">
        <v>7760.8</v>
      </c>
      <c r="I2861" t="n" s="39"/>
      <c r="J2861" t="n" s="37">
        <f>TRUNC((F2861*TRUNC(I2861,2)),2)</f>
      </c>
      <c r="K2861" s="36" t="s">
        <v>1124</v>
      </c>
    </row>
    <row r="2866">
      <c r="C2866" s="16" t="s">
        <v>0</v>
      </c>
      <c r="I2866" s="20" t="s">
        <v>3</v>
      </c>
      <c r="J2866" s="19">
        <f>IF(J1 = "","",J1)</f>
      </c>
    </row>
    <row r="2867">
      <c r="C2867" s="16" t="s">
        <v>1</v>
      </c>
      <c r="J2867" s="17" t="s">
        <v>2194</v>
      </c>
    </row>
    <row r="2868">
      <c r="C2868" s="16" t="s">
        <v>2</v>
      </c>
    </row>
    <row r="2870">
      <c r="A2870" s="32" t="s">
        <v>9</v>
      </c>
      <c r="D2870" s="46" t="s">
        <v>10</v>
      </c>
    </row>
    <row r="2871">
      <c r="A2871" s="32" t="s">
        <v>11</v>
      </c>
      <c r="D2871" s="46">
        <f>IF(D6 = "","",D6)</f>
      </c>
    </row>
    <row r="2872">
      <c r="A2872" s="32" t="s">
        <v>12</v>
      </c>
      <c r="D2872" s="46">
        <f>IF(D7 = "","",D7)</f>
      </c>
      <c r="J2872" s="32"/>
      <c r="K2872" s="32"/>
      <c r="L2872" s="32"/>
      <c r="M2872" s="32"/>
    </row>
    <row r="2873">
      <c r="A2873" s="32" t="s">
        <v>13</v>
      </c>
      <c r="D2873" s="46" t="s">
        <v>14</v>
      </c>
    </row>
    <row r="2874">
      <c r="A2874" s="32" t="s">
        <v>15</v>
      </c>
      <c r="D2874" s="46" t="s">
        <v>16</v>
      </c>
      <c r="I2874" s="32" t="s">
        <v>17</v>
      </c>
      <c r="J2874" s="46" t="s">
        <v>18</v>
      </c>
    </row>
    <row r="2875" ht="45.0" customHeight="true">
      <c r="A2875" s="32" t="s">
        <v>19</v>
      </c>
      <c r="D2875" s="46" t="s">
        <v>20</v>
      </c>
    </row>
    <row r="2876" ht="15.0" customHeight="true">
      <c r="A2876" s="32" t="s">
        <v>21</v>
      </c>
      <c r="D2876" s="46" t="s">
        <v>22</v>
      </c>
    </row>
    <row r="2877" ht="15.0" customHeight="true">
      <c r="A2877" s="32" t="s">
        <v>23</v>
      </c>
      <c r="D2877" s="46" t="s">
        <v>24</v>
      </c>
    </row>
    <row r="2878">
      <c r="A2878" s="32" t="s">
        <v>25</v>
      </c>
      <c r="D2878" s="46" t="s">
        <v>26</v>
      </c>
    </row>
    <row r="2879">
      <c r="A2879" s="32" t="s">
        <v>27</v>
      </c>
      <c r="D2879" s="46" t="s">
        <v>28</v>
      </c>
    </row>
    <row r="2881">
      <c r="A2881" s="28" t="s">
        <v>30</v>
      </c>
      <c r="B2881" s="29" t="s">
        <v>31</v>
      </c>
      <c r="C2881" s="29"/>
      <c r="D2881" s="29"/>
      <c r="E2881" s="28" t="s">
        <v>32</v>
      </c>
      <c r="F2881" s="28" t="s">
        <v>33</v>
      </c>
      <c r="G2881" s="30" t="s">
        <v>34</v>
      </c>
      <c r="H2881" s="30" t="s">
        <v>35</v>
      </c>
      <c r="I2881" s="31" t="s">
        <v>36</v>
      </c>
      <c r="J2881" s="30" t="s">
        <v>37</v>
      </c>
    </row>
    <row r="2882" ht="135.0" customHeight="true">
      <c r="A2882" s="35" t="s">
        <v>1125</v>
      </c>
      <c r="B2882" s="41" t="s">
        <v>1126</v>
      </c>
      <c r="C2882" s="41"/>
      <c r="D2882" s="41"/>
      <c r="E2882" s="35" t="s">
        <v>40</v>
      </c>
      <c r="F2882" s="38" t="s">
        <v>397</v>
      </c>
      <c r="G2882" t="n" s="37">
        <v>66.2</v>
      </c>
      <c r="H2882" t="n" s="37">
        <v>529.6</v>
      </c>
      <c r="I2882" t="n" s="39"/>
      <c r="J2882" t="n" s="37">
        <f>TRUNC((F2882*TRUNC(I2882,2)),2)</f>
      </c>
      <c r="K2882" s="36" t="s">
        <v>1127</v>
      </c>
    </row>
    <row r="2883" ht="165.0" customHeight="true">
      <c r="A2883" s="35" t="s">
        <v>1128</v>
      </c>
      <c r="B2883" s="41" t="s">
        <v>1129</v>
      </c>
      <c r="C2883" s="41"/>
      <c r="D2883" s="41"/>
      <c r="E2883" s="35" t="s">
        <v>40</v>
      </c>
      <c r="F2883" s="38" t="s">
        <v>66</v>
      </c>
      <c r="G2883" t="n" s="37">
        <v>177.0</v>
      </c>
      <c r="H2883" t="n" s="37">
        <v>708.0</v>
      </c>
      <c r="I2883" t="n" s="39"/>
      <c r="J2883" t="n" s="37">
        <f>TRUNC((F2883*TRUNC(I2883,2)),2)</f>
      </c>
      <c r="K2883" s="36" t="s">
        <v>1130</v>
      </c>
    </row>
    <row r="2884" ht="165.0" customHeight="true">
      <c r="A2884" s="35" t="s">
        <v>1131</v>
      </c>
      <c r="B2884" s="41" t="s">
        <v>1132</v>
      </c>
      <c r="C2884" s="41"/>
      <c r="D2884" s="41"/>
      <c r="E2884" s="35" t="s">
        <v>40</v>
      </c>
      <c r="F2884" s="38" t="s">
        <v>531</v>
      </c>
      <c r="G2884" t="n" s="37">
        <v>811.79</v>
      </c>
      <c r="H2884" t="n" s="37">
        <v>10553.27</v>
      </c>
      <c r="I2884" t="n" s="39"/>
      <c r="J2884" t="n" s="37">
        <f>TRUNC((F2884*TRUNC(I2884,2)),2)</f>
      </c>
      <c r="K2884" s="36" t="s">
        <v>1133</v>
      </c>
    </row>
    <row r="2889">
      <c r="C2889" s="16" t="s">
        <v>0</v>
      </c>
      <c r="I2889" s="20" t="s">
        <v>3</v>
      </c>
      <c r="J2889" s="19">
        <f>IF(J1 = "","",J1)</f>
      </c>
    </row>
    <row r="2890">
      <c r="C2890" s="16" t="s">
        <v>1</v>
      </c>
      <c r="J2890" s="17" t="s">
        <v>2195</v>
      </c>
    </row>
    <row r="2891">
      <c r="C2891" s="16" t="s">
        <v>2</v>
      </c>
    </row>
    <row r="2893">
      <c r="A2893" s="32" t="s">
        <v>9</v>
      </c>
      <c r="D2893" s="46" t="s">
        <v>10</v>
      </c>
    </row>
    <row r="2894">
      <c r="A2894" s="32" t="s">
        <v>11</v>
      </c>
      <c r="D2894" s="46">
        <f>IF(D6 = "","",D6)</f>
      </c>
    </row>
    <row r="2895">
      <c r="A2895" s="32" t="s">
        <v>12</v>
      </c>
      <c r="D2895" s="46">
        <f>IF(D7 = "","",D7)</f>
      </c>
      <c r="J2895" s="32"/>
      <c r="K2895" s="32"/>
      <c r="L2895" s="32"/>
      <c r="M2895" s="32"/>
    </row>
    <row r="2896">
      <c r="A2896" s="32" t="s">
        <v>13</v>
      </c>
      <c r="D2896" s="46" t="s">
        <v>14</v>
      </c>
    </row>
    <row r="2897">
      <c r="A2897" s="32" t="s">
        <v>15</v>
      </c>
      <c r="D2897" s="46" t="s">
        <v>16</v>
      </c>
      <c r="I2897" s="32" t="s">
        <v>17</v>
      </c>
      <c r="J2897" s="46" t="s">
        <v>18</v>
      </c>
    </row>
    <row r="2898" ht="45.0" customHeight="true">
      <c r="A2898" s="32" t="s">
        <v>19</v>
      </c>
      <c r="D2898" s="46" t="s">
        <v>20</v>
      </c>
    </row>
    <row r="2899" ht="15.0" customHeight="true">
      <c r="A2899" s="32" t="s">
        <v>21</v>
      </c>
      <c r="D2899" s="46" t="s">
        <v>22</v>
      </c>
    </row>
    <row r="2900" ht="15.0" customHeight="true">
      <c r="A2900" s="32" t="s">
        <v>23</v>
      </c>
      <c r="D2900" s="46" t="s">
        <v>24</v>
      </c>
    </row>
    <row r="2901">
      <c r="A2901" s="32" t="s">
        <v>25</v>
      </c>
      <c r="D2901" s="46" t="s">
        <v>26</v>
      </c>
    </row>
    <row r="2902">
      <c r="A2902" s="32" t="s">
        <v>27</v>
      </c>
      <c r="D2902" s="46" t="s">
        <v>28</v>
      </c>
    </row>
    <row r="2904">
      <c r="A2904" s="28" t="s">
        <v>30</v>
      </c>
      <c r="B2904" s="29" t="s">
        <v>31</v>
      </c>
      <c r="C2904" s="29"/>
      <c r="D2904" s="29"/>
      <c r="E2904" s="28" t="s">
        <v>32</v>
      </c>
      <c r="F2904" s="28" t="s">
        <v>33</v>
      </c>
      <c r="G2904" s="30" t="s">
        <v>34</v>
      </c>
      <c r="H2904" s="30" t="s">
        <v>35</v>
      </c>
      <c r="I2904" s="31" t="s">
        <v>36</v>
      </c>
      <c r="J2904" s="30" t="s">
        <v>37</v>
      </c>
    </row>
    <row r="2905" ht="120.0" customHeight="true">
      <c r="A2905" s="35" t="s">
        <v>1134</v>
      </c>
      <c r="B2905" s="41" t="s">
        <v>1135</v>
      </c>
      <c r="C2905" s="41"/>
      <c r="D2905" s="41"/>
      <c r="E2905" s="35" t="s">
        <v>40</v>
      </c>
      <c r="F2905" s="38" t="s">
        <v>66</v>
      </c>
      <c r="G2905" t="n" s="37">
        <v>82.38</v>
      </c>
      <c r="H2905" t="n" s="37">
        <v>329.52</v>
      </c>
      <c r="I2905" t="n" s="39"/>
      <c r="J2905" t="n" s="37">
        <f>TRUNC((F2905*TRUNC(I2905,2)),2)</f>
      </c>
      <c r="K2905" s="36" t="s">
        <v>1136</v>
      </c>
    </row>
    <row r="2906" ht="195.0" customHeight="true">
      <c r="A2906" s="35" t="s">
        <v>1137</v>
      </c>
      <c r="B2906" s="41" t="s">
        <v>1138</v>
      </c>
      <c r="C2906" s="41"/>
      <c r="D2906" s="41"/>
      <c r="E2906" s="35" t="s">
        <v>40</v>
      </c>
      <c r="F2906" s="38" t="s">
        <v>565</v>
      </c>
      <c r="G2906" t="n" s="37">
        <v>275.02</v>
      </c>
      <c r="H2906" t="n" s="37">
        <v>1375.1</v>
      </c>
      <c r="I2906" t="n" s="39"/>
      <c r="J2906" t="n" s="37">
        <f>TRUNC((F2906*TRUNC(I2906,2)),2)</f>
      </c>
      <c r="K2906" s="36" t="s">
        <v>1139</v>
      </c>
    </row>
    <row r="2907" ht="195.0" customHeight="true">
      <c r="A2907" s="35" t="s">
        <v>1140</v>
      </c>
      <c r="B2907" s="41" t="s">
        <v>1141</v>
      </c>
      <c r="C2907" s="41"/>
      <c r="D2907" s="41"/>
      <c r="E2907" s="35" t="s">
        <v>40</v>
      </c>
      <c r="F2907" s="38" t="s">
        <v>178</v>
      </c>
      <c r="G2907" t="n" s="37">
        <v>445.19</v>
      </c>
      <c r="H2907" t="n" s="37">
        <v>6677.85</v>
      </c>
      <c r="I2907" t="n" s="39"/>
      <c r="J2907" t="n" s="37">
        <f>TRUNC((F2907*TRUNC(I2907,2)),2)</f>
      </c>
      <c r="K2907" s="36" t="s">
        <v>1142</v>
      </c>
    </row>
    <row r="2909">
      <c r="C2909" s="16" t="s">
        <v>0</v>
      </c>
      <c r="I2909" s="20" t="s">
        <v>3</v>
      </c>
      <c r="J2909" s="19">
        <f>IF(J1 = "","",J1)</f>
      </c>
    </row>
    <row r="2910">
      <c r="C2910" s="16" t="s">
        <v>1</v>
      </c>
      <c r="J2910" s="17" t="s">
        <v>2196</v>
      </c>
    </row>
    <row r="2911">
      <c r="C2911" s="16" t="s">
        <v>2</v>
      </c>
    </row>
    <row r="2913">
      <c r="A2913" s="32" t="s">
        <v>9</v>
      </c>
      <c r="D2913" s="46" t="s">
        <v>10</v>
      </c>
    </row>
    <row r="2914">
      <c r="A2914" s="32" t="s">
        <v>11</v>
      </c>
      <c r="D2914" s="46">
        <f>IF(D6 = "","",D6)</f>
      </c>
    </row>
    <row r="2915">
      <c r="A2915" s="32" t="s">
        <v>12</v>
      </c>
      <c r="D2915" s="46">
        <f>IF(D7 = "","",D7)</f>
      </c>
      <c r="J2915" s="32"/>
      <c r="K2915" s="32"/>
      <c r="L2915" s="32"/>
      <c r="M2915" s="32"/>
    </row>
    <row r="2916">
      <c r="A2916" s="32" t="s">
        <v>13</v>
      </c>
      <c r="D2916" s="46" t="s">
        <v>14</v>
      </c>
    </row>
    <row r="2917">
      <c r="A2917" s="32" t="s">
        <v>15</v>
      </c>
      <c r="D2917" s="46" t="s">
        <v>16</v>
      </c>
      <c r="I2917" s="32" t="s">
        <v>17</v>
      </c>
      <c r="J2917" s="46" t="s">
        <v>18</v>
      </c>
    </row>
    <row r="2918" ht="45.0" customHeight="true">
      <c r="A2918" s="32" t="s">
        <v>19</v>
      </c>
      <c r="D2918" s="46" t="s">
        <v>20</v>
      </c>
    </row>
    <row r="2919" ht="15.0" customHeight="true">
      <c r="A2919" s="32" t="s">
        <v>21</v>
      </c>
      <c r="D2919" s="46" t="s">
        <v>22</v>
      </c>
    </row>
    <row r="2920" ht="15.0" customHeight="true">
      <c r="A2920" s="32" t="s">
        <v>23</v>
      </c>
      <c r="D2920" s="46" t="s">
        <v>24</v>
      </c>
    </row>
    <row r="2921">
      <c r="A2921" s="32" t="s">
        <v>25</v>
      </c>
      <c r="D2921" s="46" t="s">
        <v>26</v>
      </c>
    </row>
    <row r="2922">
      <c r="A2922" s="32" t="s">
        <v>27</v>
      </c>
      <c r="D2922" s="46" t="s">
        <v>28</v>
      </c>
    </row>
    <row r="2924">
      <c r="A2924" s="28" t="s">
        <v>30</v>
      </c>
      <c r="B2924" s="29" t="s">
        <v>31</v>
      </c>
      <c r="C2924" s="29"/>
      <c r="D2924" s="29"/>
      <c r="E2924" s="28" t="s">
        <v>32</v>
      </c>
      <c r="F2924" s="28" t="s">
        <v>33</v>
      </c>
      <c r="G2924" s="30" t="s">
        <v>34</v>
      </c>
      <c r="H2924" s="30" t="s">
        <v>35</v>
      </c>
      <c r="I2924" s="31" t="s">
        <v>36</v>
      </c>
      <c r="J2924" s="30" t="s">
        <v>37</v>
      </c>
    </row>
    <row r="2925" ht="285.0" customHeight="true">
      <c r="A2925" s="35" t="s">
        <v>1143</v>
      </c>
      <c r="B2925" s="41" t="s">
        <v>1144</v>
      </c>
      <c r="C2925" s="41"/>
      <c r="D2925" s="41"/>
      <c r="E2925" s="35" t="s">
        <v>40</v>
      </c>
      <c r="F2925" s="38" t="s">
        <v>140</v>
      </c>
      <c r="G2925" t="n" s="37">
        <v>1406.93</v>
      </c>
      <c r="H2925" t="n" s="37">
        <v>2813.86</v>
      </c>
      <c r="I2925" t="n" s="39"/>
      <c r="J2925" t="n" s="37">
        <f>TRUNC((F2925*TRUNC(I2925,2)),2)</f>
      </c>
      <c r="K2925" s="36" t="s">
        <v>1145</v>
      </c>
    </row>
    <row r="2926" ht="180.0" customHeight="true">
      <c r="A2926" s="35" t="s">
        <v>1146</v>
      </c>
      <c r="B2926" s="41" t="s">
        <v>1147</v>
      </c>
      <c r="C2926" s="41"/>
      <c r="D2926" s="41"/>
      <c r="E2926" s="35" t="s">
        <v>40</v>
      </c>
      <c r="F2926" s="38" t="s">
        <v>140</v>
      </c>
      <c r="G2926" t="n" s="37">
        <v>649.23</v>
      </c>
      <c r="H2926" t="n" s="37">
        <v>1298.46</v>
      </c>
      <c r="I2926" t="n" s="39"/>
      <c r="J2926" t="n" s="37">
        <f>TRUNC((F2926*TRUNC(I2926,2)),2)</f>
      </c>
      <c r="K2926" s="36" t="s">
        <v>1148</v>
      </c>
    </row>
    <row r="2931">
      <c r="C2931" s="16" t="s">
        <v>0</v>
      </c>
      <c r="I2931" s="20" t="s">
        <v>3</v>
      </c>
      <c r="J2931" s="19">
        <f>IF(J1 = "","",J1)</f>
      </c>
    </row>
    <row r="2932">
      <c r="C2932" s="16" t="s">
        <v>1</v>
      </c>
      <c r="J2932" s="17" t="s">
        <v>2197</v>
      </c>
    </row>
    <row r="2933">
      <c r="C2933" s="16" t="s">
        <v>2</v>
      </c>
    </row>
    <row r="2935">
      <c r="A2935" s="32" t="s">
        <v>9</v>
      </c>
      <c r="D2935" s="46" t="s">
        <v>10</v>
      </c>
    </row>
    <row r="2936">
      <c r="A2936" s="32" t="s">
        <v>11</v>
      </c>
      <c r="D2936" s="46">
        <f>IF(D6 = "","",D6)</f>
      </c>
    </row>
    <row r="2937">
      <c r="A2937" s="32" t="s">
        <v>12</v>
      </c>
      <c r="D2937" s="46">
        <f>IF(D7 = "","",D7)</f>
      </c>
      <c r="J2937" s="32"/>
      <c r="K2937" s="32"/>
      <c r="L2937" s="32"/>
      <c r="M2937" s="32"/>
    </row>
    <row r="2938">
      <c r="A2938" s="32" t="s">
        <v>13</v>
      </c>
      <c r="D2938" s="46" t="s">
        <v>14</v>
      </c>
    </row>
    <row r="2939">
      <c r="A2939" s="32" t="s">
        <v>15</v>
      </c>
      <c r="D2939" s="46" t="s">
        <v>16</v>
      </c>
      <c r="I2939" s="32" t="s">
        <v>17</v>
      </c>
      <c r="J2939" s="46" t="s">
        <v>18</v>
      </c>
    </row>
    <row r="2940" ht="45.0" customHeight="true">
      <c r="A2940" s="32" t="s">
        <v>19</v>
      </c>
      <c r="D2940" s="46" t="s">
        <v>20</v>
      </c>
    </row>
    <row r="2941" ht="15.0" customHeight="true">
      <c r="A2941" s="32" t="s">
        <v>21</v>
      </c>
      <c r="D2941" s="46" t="s">
        <v>22</v>
      </c>
    </row>
    <row r="2942" ht="15.0" customHeight="true">
      <c r="A2942" s="32" t="s">
        <v>23</v>
      </c>
      <c r="D2942" s="46" t="s">
        <v>24</v>
      </c>
    </row>
    <row r="2943">
      <c r="A2943" s="32" t="s">
        <v>25</v>
      </c>
      <c r="D2943" s="46" t="s">
        <v>26</v>
      </c>
    </row>
    <row r="2944">
      <c r="A2944" s="32" t="s">
        <v>27</v>
      </c>
      <c r="D2944" s="46" t="s">
        <v>28</v>
      </c>
    </row>
    <row r="2946">
      <c r="A2946" s="28" t="s">
        <v>30</v>
      </c>
      <c r="B2946" s="29" t="s">
        <v>31</v>
      </c>
      <c r="C2946" s="29"/>
      <c r="D2946" s="29"/>
      <c r="E2946" s="28" t="s">
        <v>32</v>
      </c>
      <c r="F2946" s="28" t="s">
        <v>33</v>
      </c>
      <c r="G2946" s="30" t="s">
        <v>34</v>
      </c>
      <c r="H2946" s="30" t="s">
        <v>35</v>
      </c>
      <c r="I2946" s="31" t="s">
        <v>36</v>
      </c>
      <c r="J2946" s="30" t="s">
        <v>37</v>
      </c>
    </row>
    <row r="2947" ht="225.0" customHeight="true">
      <c r="A2947" s="35" t="s">
        <v>1149</v>
      </c>
      <c r="B2947" s="41" t="s">
        <v>1150</v>
      </c>
      <c r="C2947" s="41"/>
      <c r="D2947" s="41"/>
      <c r="E2947" s="35" t="s">
        <v>40</v>
      </c>
      <c r="F2947" s="38" t="s">
        <v>140</v>
      </c>
      <c r="G2947" t="n" s="37">
        <v>529.33</v>
      </c>
      <c r="H2947" t="n" s="37">
        <v>1058.66</v>
      </c>
      <c r="I2947" t="n" s="39"/>
      <c r="J2947" t="n" s="37">
        <f>TRUNC((F2947*TRUNC(I2947,2)),2)</f>
      </c>
      <c r="K2947" s="36" t="s">
        <v>1151</v>
      </c>
    </row>
    <row r="2948" ht="75.0" customHeight="true">
      <c r="A2948" s="35" t="s">
        <v>1152</v>
      </c>
      <c r="B2948" s="41" t="s">
        <v>1153</v>
      </c>
      <c r="C2948" s="41"/>
      <c r="D2948" s="41"/>
      <c r="E2948" s="35" t="s">
        <v>40</v>
      </c>
      <c r="F2948" s="38" t="s">
        <v>300</v>
      </c>
      <c r="G2948" t="n" s="37">
        <v>587.25</v>
      </c>
      <c r="H2948" t="n" s="37">
        <v>9983.25</v>
      </c>
      <c r="I2948" t="n" s="39"/>
      <c r="J2948" t="n" s="37">
        <f>TRUNC((F2948*TRUNC(I2948,2)),2)</f>
      </c>
      <c r="K2948" s="36" t="s">
        <v>1154</v>
      </c>
    </row>
    <row r="2964">
      <c r="C2964" s="16" t="s">
        <v>0</v>
      </c>
      <c r="I2964" s="20" t="s">
        <v>3</v>
      </c>
      <c r="J2964" s="19">
        <f>IF(J1 = "","",J1)</f>
      </c>
    </row>
    <row r="2965">
      <c r="C2965" s="16" t="s">
        <v>1</v>
      </c>
      <c r="J2965" s="17" t="s">
        <v>2198</v>
      </c>
    </row>
    <row r="2966">
      <c r="C2966" s="16" t="s">
        <v>2</v>
      </c>
    </row>
    <row r="2968">
      <c r="A2968" s="32" t="s">
        <v>9</v>
      </c>
      <c r="D2968" s="46" t="s">
        <v>10</v>
      </c>
    </row>
    <row r="2969">
      <c r="A2969" s="32" t="s">
        <v>11</v>
      </c>
      <c r="D2969" s="46">
        <f>IF(D6 = "","",D6)</f>
      </c>
    </row>
    <row r="2970">
      <c r="A2970" s="32" t="s">
        <v>12</v>
      </c>
      <c r="D2970" s="46">
        <f>IF(D7 = "","",D7)</f>
      </c>
      <c r="J2970" s="32"/>
      <c r="K2970" s="32"/>
      <c r="L2970" s="32"/>
      <c r="M2970" s="32"/>
    </row>
    <row r="2971">
      <c r="A2971" s="32" t="s">
        <v>13</v>
      </c>
      <c r="D2971" s="46" t="s">
        <v>14</v>
      </c>
    </row>
    <row r="2972">
      <c r="A2972" s="32" t="s">
        <v>15</v>
      </c>
      <c r="D2972" s="46" t="s">
        <v>16</v>
      </c>
      <c r="I2972" s="32" t="s">
        <v>17</v>
      </c>
      <c r="J2972" s="46" t="s">
        <v>18</v>
      </c>
    </row>
    <row r="2973" ht="45.0" customHeight="true">
      <c r="A2973" s="32" t="s">
        <v>19</v>
      </c>
      <c r="D2973" s="46" t="s">
        <v>20</v>
      </c>
    </row>
    <row r="2974" ht="15.0" customHeight="true">
      <c r="A2974" s="32" t="s">
        <v>21</v>
      </c>
      <c r="D2974" s="46" t="s">
        <v>22</v>
      </c>
    </row>
    <row r="2975" ht="15.0" customHeight="true">
      <c r="A2975" s="32" t="s">
        <v>23</v>
      </c>
      <c r="D2975" s="46" t="s">
        <v>24</v>
      </c>
    </row>
    <row r="2976">
      <c r="A2976" s="32" t="s">
        <v>25</v>
      </c>
      <c r="D2976" s="46" t="s">
        <v>26</v>
      </c>
    </row>
    <row r="2977">
      <c r="A2977" s="32" t="s">
        <v>27</v>
      </c>
      <c r="D2977" s="46" t="s">
        <v>28</v>
      </c>
    </row>
    <row r="2979">
      <c r="A2979" s="28" t="s">
        <v>30</v>
      </c>
      <c r="B2979" s="29" t="s">
        <v>31</v>
      </c>
      <c r="C2979" s="29"/>
      <c r="D2979" s="29"/>
      <c r="E2979" s="28" t="s">
        <v>32</v>
      </c>
      <c r="F2979" s="28" t="s">
        <v>33</v>
      </c>
      <c r="G2979" s="30" t="s">
        <v>34</v>
      </c>
      <c r="H2979" s="30" t="s">
        <v>35</v>
      </c>
      <c r="I2979" s="31" t="s">
        <v>36</v>
      </c>
      <c r="J2979" s="30" t="s">
        <v>37</v>
      </c>
    </row>
    <row r="2980" ht="300.0" customHeight="true">
      <c r="A2980" s="35" t="s">
        <v>1155</v>
      </c>
      <c r="B2980" s="41" t="s">
        <v>1156</v>
      </c>
      <c r="C2980" s="41"/>
      <c r="D2980" s="41"/>
      <c r="E2980" s="35" t="s">
        <v>40</v>
      </c>
      <c r="F2980" s="38" t="s">
        <v>308</v>
      </c>
      <c r="G2980" t="n" s="37">
        <v>681.98</v>
      </c>
      <c r="H2980" t="n" s="37">
        <v>2045.94</v>
      </c>
      <c r="I2980" t="n" s="39"/>
      <c r="J2980" t="n" s="37">
        <f>TRUNC((F2980*TRUNC(I2980,2)),2)</f>
      </c>
      <c r="K2980" s="36" t="s">
        <v>1157</v>
      </c>
    </row>
    <row r="2996">
      <c r="C2996" s="16" t="s">
        <v>0</v>
      </c>
      <c r="I2996" s="20" t="s">
        <v>3</v>
      </c>
      <c r="J2996" s="19">
        <f>IF(J1 = "","",J1)</f>
      </c>
    </row>
    <row r="2997">
      <c r="C2997" s="16" t="s">
        <v>1</v>
      </c>
      <c r="J2997" s="17" t="s">
        <v>2199</v>
      </c>
    </row>
    <row r="2998">
      <c r="C2998" s="16" t="s">
        <v>2</v>
      </c>
    </row>
    <row r="3000">
      <c r="A3000" s="32" t="s">
        <v>9</v>
      </c>
      <c r="D3000" s="46" t="s">
        <v>10</v>
      </c>
    </row>
    <row r="3001">
      <c r="A3001" s="32" t="s">
        <v>11</v>
      </c>
      <c r="D3001" s="46">
        <f>IF(D6 = "","",D6)</f>
      </c>
    </row>
    <row r="3002">
      <c r="A3002" s="32" t="s">
        <v>12</v>
      </c>
      <c r="D3002" s="46">
        <f>IF(D7 = "","",D7)</f>
      </c>
      <c r="J3002" s="32"/>
      <c r="K3002" s="32"/>
      <c r="L3002" s="32"/>
      <c r="M3002" s="32"/>
    </row>
    <row r="3003">
      <c r="A3003" s="32" t="s">
        <v>13</v>
      </c>
      <c r="D3003" s="46" t="s">
        <v>14</v>
      </c>
    </row>
    <row r="3004">
      <c r="A3004" s="32" t="s">
        <v>15</v>
      </c>
      <c r="D3004" s="46" t="s">
        <v>16</v>
      </c>
      <c r="I3004" s="32" t="s">
        <v>17</v>
      </c>
      <c r="J3004" s="46" t="s">
        <v>18</v>
      </c>
    </row>
    <row r="3005" ht="45.0" customHeight="true">
      <c r="A3005" s="32" t="s">
        <v>19</v>
      </c>
      <c r="D3005" s="46" t="s">
        <v>20</v>
      </c>
    </row>
    <row r="3006" ht="15.0" customHeight="true">
      <c r="A3006" s="32" t="s">
        <v>21</v>
      </c>
      <c r="D3006" s="46" t="s">
        <v>22</v>
      </c>
    </row>
    <row r="3007" ht="15.0" customHeight="true">
      <c r="A3007" s="32" t="s">
        <v>23</v>
      </c>
      <c r="D3007" s="46" t="s">
        <v>24</v>
      </c>
    </row>
    <row r="3008">
      <c r="A3008" s="32" t="s">
        <v>25</v>
      </c>
      <c r="D3008" s="46" t="s">
        <v>26</v>
      </c>
    </row>
    <row r="3009">
      <c r="A3009" s="32" t="s">
        <v>27</v>
      </c>
      <c r="D3009" s="46" t="s">
        <v>28</v>
      </c>
    </row>
    <row r="3011">
      <c r="A3011" s="28" t="s">
        <v>30</v>
      </c>
      <c r="B3011" s="29" t="s">
        <v>31</v>
      </c>
      <c r="C3011" s="29"/>
      <c r="D3011" s="29"/>
      <c r="E3011" s="28" t="s">
        <v>32</v>
      </c>
      <c r="F3011" s="28" t="s">
        <v>33</v>
      </c>
      <c r="G3011" s="30" t="s">
        <v>34</v>
      </c>
      <c r="H3011" s="30" t="s">
        <v>35</v>
      </c>
      <c r="I3011" s="31" t="s">
        <v>36</v>
      </c>
      <c r="J3011" s="30" t="s">
        <v>37</v>
      </c>
    </row>
    <row r="3012" ht="285.0" customHeight="true">
      <c r="A3012" s="35" t="s">
        <v>1158</v>
      </c>
      <c r="B3012" s="41" t="s">
        <v>1159</v>
      </c>
      <c r="C3012" s="41"/>
      <c r="D3012" s="41"/>
      <c r="E3012" s="35" t="s">
        <v>40</v>
      </c>
      <c r="F3012" s="38" t="s">
        <v>41</v>
      </c>
      <c r="G3012" t="n" s="37">
        <v>1223.75</v>
      </c>
      <c r="H3012" t="n" s="37">
        <v>1223.75</v>
      </c>
      <c r="I3012" t="n" s="39"/>
      <c r="J3012" t="n" s="37">
        <f>TRUNC((F3012*TRUNC(I3012,2)),2)</f>
      </c>
      <c r="K3012" s="36" t="s">
        <v>1160</v>
      </c>
    </row>
    <row r="3029">
      <c r="C3029" s="16" t="s">
        <v>0</v>
      </c>
      <c r="I3029" s="20" t="s">
        <v>3</v>
      </c>
      <c r="J3029" s="19">
        <f>IF(J1 = "","",J1)</f>
      </c>
    </row>
    <row r="3030">
      <c r="C3030" s="16" t="s">
        <v>1</v>
      </c>
      <c r="J3030" s="17" t="s">
        <v>2200</v>
      </c>
    </row>
    <row r="3031">
      <c r="C3031" s="16" t="s">
        <v>2</v>
      </c>
    </row>
    <row r="3033">
      <c r="A3033" s="32" t="s">
        <v>9</v>
      </c>
      <c r="D3033" s="46" t="s">
        <v>10</v>
      </c>
    </row>
    <row r="3034">
      <c r="A3034" s="32" t="s">
        <v>11</v>
      </c>
      <c r="D3034" s="46">
        <f>IF(D6 = "","",D6)</f>
      </c>
    </row>
    <row r="3035">
      <c r="A3035" s="32" t="s">
        <v>12</v>
      </c>
      <c r="D3035" s="46">
        <f>IF(D7 = "","",D7)</f>
      </c>
      <c r="J3035" s="32"/>
      <c r="K3035" s="32"/>
      <c r="L3035" s="32"/>
      <c r="M3035" s="32"/>
    </row>
    <row r="3036">
      <c r="A3036" s="32" t="s">
        <v>13</v>
      </c>
      <c r="D3036" s="46" t="s">
        <v>14</v>
      </c>
    </row>
    <row r="3037">
      <c r="A3037" s="32" t="s">
        <v>15</v>
      </c>
      <c r="D3037" s="46" t="s">
        <v>16</v>
      </c>
      <c r="I3037" s="32" t="s">
        <v>17</v>
      </c>
      <c r="J3037" s="46" t="s">
        <v>18</v>
      </c>
    </row>
    <row r="3038" ht="45.0" customHeight="true">
      <c r="A3038" s="32" t="s">
        <v>19</v>
      </c>
      <c r="D3038" s="46" t="s">
        <v>20</v>
      </c>
    </row>
    <row r="3039" ht="15.0" customHeight="true">
      <c r="A3039" s="32" t="s">
        <v>21</v>
      </c>
      <c r="D3039" s="46" t="s">
        <v>22</v>
      </c>
    </row>
    <row r="3040" ht="15.0" customHeight="true">
      <c r="A3040" s="32" t="s">
        <v>23</v>
      </c>
      <c r="D3040" s="46" t="s">
        <v>24</v>
      </c>
    </row>
    <row r="3041">
      <c r="A3041" s="32" t="s">
        <v>25</v>
      </c>
      <c r="D3041" s="46" t="s">
        <v>26</v>
      </c>
    </row>
    <row r="3042">
      <c r="A3042" s="32" t="s">
        <v>27</v>
      </c>
      <c r="D3042" s="46" t="s">
        <v>28</v>
      </c>
    </row>
    <row r="3044">
      <c r="A3044" s="28" t="s">
        <v>30</v>
      </c>
      <c r="B3044" s="29" t="s">
        <v>31</v>
      </c>
      <c r="C3044" s="29"/>
      <c r="D3044" s="29"/>
      <c r="E3044" s="28" t="s">
        <v>32</v>
      </c>
      <c r="F3044" s="28" t="s">
        <v>33</v>
      </c>
      <c r="G3044" s="30" t="s">
        <v>34</v>
      </c>
      <c r="H3044" s="30" t="s">
        <v>35</v>
      </c>
      <c r="I3044" s="31" t="s">
        <v>36</v>
      </c>
      <c r="J3044" s="30" t="s">
        <v>37</v>
      </c>
    </row>
    <row r="3045" ht="300.0" customHeight="true">
      <c r="A3045" s="35" t="s">
        <v>1161</v>
      </c>
      <c r="B3045" s="41" t="s">
        <v>1162</v>
      </c>
      <c r="C3045" s="41"/>
      <c r="D3045" s="41"/>
      <c r="E3045" s="35" t="s">
        <v>877</v>
      </c>
      <c r="F3045" s="38" t="s">
        <v>308</v>
      </c>
      <c r="G3045" t="n" s="37">
        <v>1071.45</v>
      </c>
      <c r="H3045" t="n" s="37">
        <v>3214.35</v>
      </c>
      <c r="I3045" t="n" s="39"/>
      <c r="J3045" t="n" s="37">
        <f>TRUNC((F3045*TRUNC(I3045,2)),2)</f>
      </c>
      <c r="K3045" s="36" t="s">
        <v>1163</v>
      </c>
    </row>
    <row r="3046" ht="105.0" customHeight="true">
      <c r="A3046" s="35" t="s">
        <v>1164</v>
      </c>
      <c r="B3046" s="41" t="s">
        <v>1165</v>
      </c>
      <c r="C3046" s="41"/>
      <c r="D3046" s="41"/>
      <c r="E3046" s="35" t="s">
        <v>877</v>
      </c>
      <c r="F3046" s="38" t="s">
        <v>140</v>
      </c>
      <c r="G3046" t="n" s="37">
        <v>788.61</v>
      </c>
      <c r="H3046" t="n" s="37">
        <v>1577.22</v>
      </c>
      <c r="I3046" t="n" s="39"/>
      <c r="J3046" t="n" s="37">
        <f>TRUNC((F3046*TRUNC(I3046,2)),2)</f>
      </c>
      <c r="K3046" s="36" t="s">
        <v>1166</v>
      </c>
    </row>
    <row r="3055">
      <c r="C3055" s="16" t="s">
        <v>0</v>
      </c>
      <c r="I3055" s="20" t="s">
        <v>3</v>
      </c>
      <c r="J3055" s="19">
        <f>IF(J1 = "","",J1)</f>
      </c>
    </row>
    <row r="3056">
      <c r="C3056" s="16" t="s">
        <v>1</v>
      </c>
      <c r="J3056" s="17" t="s">
        <v>2201</v>
      </c>
    </row>
    <row r="3057">
      <c r="C3057" s="16" t="s">
        <v>2</v>
      </c>
    </row>
    <row r="3059">
      <c r="A3059" s="32" t="s">
        <v>9</v>
      </c>
      <c r="D3059" s="46" t="s">
        <v>10</v>
      </c>
    </row>
    <row r="3060">
      <c r="A3060" s="32" t="s">
        <v>11</v>
      </c>
      <c r="D3060" s="46">
        <f>IF(D6 = "","",D6)</f>
      </c>
    </row>
    <row r="3061">
      <c r="A3061" s="32" t="s">
        <v>12</v>
      </c>
      <c r="D3061" s="46">
        <f>IF(D7 = "","",D7)</f>
      </c>
      <c r="J3061" s="32"/>
      <c r="K3061" s="32"/>
      <c r="L3061" s="32"/>
      <c r="M3061" s="32"/>
    </row>
    <row r="3062">
      <c r="A3062" s="32" t="s">
        <v>13</v>
      </c>
      <c r="D3062" s="46" t="s">
        <v>14</v>
      </c>
    </row>
    <row r="3063">
      <c r="A3063" s="32" t="s">
        <v>15</v>
      </c>
      <c r="D3063" s="46" t="s">
        <v>16</v>
      </c>
      <c r="I3063" s="32" t="s">
        <v>17</v>
      </c>
      <c r="J3063" s="46" t="s">
        <v>18</v>
      </c>
    </row>
    <row r="3064" ht="45.0" customHeight="true">
      <c r="A3064" s="32" t="s">
        <v>19</v>
      </c>
      <c r="D3064" s="46" t="s">
        <v>20</v>
      </c>
    </row>
    <row r="3065" ht="15.0" customHeight="true">
      <c r="A3065" s="32" t="s">
        <v>21</v>
      </c>
      <c r="D3065" s="46" t="s">
        <v>22</v>
      </c>
    </row>
    <row r="3066" ht="15.0" customHeight="true">
      <c r="A3066" s="32" t="s">
        <v>23</v>
      </c>
      <c r="D3066" s="46" t="s">
        <v>24</v>
      </c>
    </row>
    <row r="3067">
      <c r="A3067" s="32" t="s">
        <v>25</v>
      </c>
      <c r="D3067" s="46" t="s">
        <v>26</v>
      </c>
    </row>
    <row r="3068">
      <c r="A3068" s="32" t="s">
        <v>27</v>
      </c>
      <c r="D3068" s="46" t="s">
        <v>28</v>
      </c>
    </row>
    <row r="3070">
      <c r="A3070" s="28" t="s">
        <v>30</v>
      </c>
      <c r="B3070" s="29" t="s">
        <v>31</v>
      </c>
      <c r="C3070" s="29"/>
      <c r="D3070" s="29"/>
      <c r="E3070" s="28" t="s">
        <v>32</v>
      </c>
      <c r="F3070" s="28" t="s">
        <v>33</v>
      </c>
      <c r="G3070" s="30" t="s">
        <v>34</v>
      </c>
      <c r="H3070" s="30" t="s">
        <v>35</v>
      </c>
      <c r="I3070" s="31" t="s">
        <v>36</v>
      </c>
      <c r="J3070" s="30" t="s">
        <v>37</v>
      </c>
    </row>
    <row r="3071" ht="135.0" customHeight="true">
      <c r="A3071" s="35" t="s">
        <v>1167</v>
      </c>
      <c r="B3071" s="41" t="s">
        <v>1168</v>
      </c>
      <c r="C3071" s="41"/>
      <c r="D3071" s="41"/>
      <c r="E3071" s="35" t="s">
        <v>40</v>
      </c>
      <c r="F3071" s="38" t="s">
        <v>140</v>
      </c>
      <c r="G3071" t="n" s="37">
        <v>347.75</v>
      </c>
      <c r="H3071" t="n" s="37">
        <v>695.5</v>
      </c>
      <c r="I3071" t="n" s="39"/>
      <c r="J3071" t="n" s="37">
        <f>TRUNC((F3071*TRUNC(I3071,2)),2)</f>
      </c>
      <c r="K3071" s="36" t="s">
        <v>1169</v>
      </c>
    </row>
    <row r="3072" ht="195.0" customHeight="true">
      <c r="A3072" s="35" t="s">
        <v>1170</v>
      </c>
      <c r="B3072" s="41" t="s">
        <v>1171</v>
      </c>
      <c r="C3072" s="41"/>
      <c r="D3072" s="41"/>
      <c r="E3072" s="35" t="s">
        <v>40</v>
      </c>
      <c r="F3072" s="38" t="s">
        <v>140</v>
      </c>
      <c r="G3072" t="n" s="37">
        <v>36.81</v>
      </c>
      <c r="H3072" t="n" s="37">
        <v>73.62</v>
      </c>
      <c r="I3072" t="n" s="39"/>
      <c r="J3072" t="n" s="37">
        <f>TRUNC((F3072*TRUNC(I3072,2)),2)</f>
      </c>
      <c r="K3072" s="36" t="s">
        <v>1172</v>
      </c>
    </row>
    <row r="3073" ht="120.0" customHeight="true">
      <c r="A3073" s="35" t="s">
        <v>1173</v>
      </c>
      <c r="B3073" s="41" t="s">
        <v>1174</v>
      </c>
      <c r="C3073" s="41"/>
      <c r="D3073" s="41"/>
      <c r="E3073" s="35" t="s">
        <v>40</v>
      </c>
      <c r="F3073" s="38" t="s">
        <v>565</v>
      </c>
      <c r="G3073" t="n" s="37">
        <v>217.55</v>
      </c>
      <c r="H3073" t="n" s="37">
        <v>1087.75</v>
      </c>
      <c r="I3073" t="n" s="39"/>
      <c r="J3073" t="n" s="37">
        <f>TRUNC((F3073*TRUNC(I3073,2)),2)</f>
      </c>
      <c r="K3073" s="36" t="s">
        <v>1175</v>
      </c>
    </row>
    <row r="3074" ht="30.0" customHeight="true">
      <c r="A3074" s="35" t="s">
        <v>1176</v>
      </c>
      <c r="B3074" s="41" t="s">
        <v>1177</v>
      </c>
      <c r="C3074" s="41"/>
      <c r="D3074" s="41"/>
      <c r="E3074" s="35" t="s">
        <v>877</v>
      </c>
      <c r="F3074" s="38" t="s">
        <v>300</v>
      </c>
      <c r="G3074" t="n" s="37">
        <v>48.66</v>
      </c>
      <c r="H3074" t="n" s="37">
        <v>827.22</v>
      </c>
      <c r="I3074" t="n" s="39"/>
      <c r="J3074" t="n" s="37">
        <f>TRUNC((F3074*TRUNC(I3074,2)),2)</f>
      </c>
      <c r="K3074" s="36" t="s">
        <v>1178</v>
      </c>
    </row>
    <row r="3078">
      <c r="C3078" s="16" t="s">
        <v>0</v>
      </c>
      <c r="I3078" s="20" t="s">
        <v>3</v>
      </c>
      <c r="J3078" s="19">
        <f>IF(J1 = "","",J1)</f>
      </c>
    </row>
    <row r="3079">
      <c r="C3079" s="16" t="s">
        <v>1</v>
      </c>
      <c r="J3079" s="17" t="s">
        <v>2202</v>
      </c>
    </row>
    <row r="3080">
      <c r="C3080" s="16" t="s">
        <v>2</v>
      </c>
    </row>
    <row r="3082">
      <c r="A3082" s="32" t="s">
        <v>9</v>
      </c>
      <c r="D3082" s="46" t="s">
        <v>10</v>
      </c>
    </row>
    <row r="3083">
      <c r="A3083" s="32" t="s">
        <v>11</v>
      </c>
      <c r="D3083" s="46">
        <f>IF(D6 = "","",D6)</f>
      </c>
    </row>
    <row r="3084">
      <c r="A3084" s="32" t="s">
        <v>12</v>
      </c>
      <c r="D3084" s="46">
        <f>IF(D7 = "","",D7)</f>
      </c>
      <c r="J3084" s="32"/>
      <c r="K3084" s="32"/>
      <c r="L3084" s="32"/>
      <c r="M3084" s="32"/>
    </row>
    <row r="3085">
      <c r="A3085" s="32" t="s">
        <v>13</v>
      </c>
      <c r="D3085" s="46" t="s">
        <v>14</v>
      </c>
    </row>
    <row r="3086">
      <c r="A3086" s="32" t="s">
        <v>15</v>
      </c>
      <c r="D3086" s="46" t="s">
        <v>16</v>
      </c>
      <c r="I3086" s="32" t="s">
        <v>17</v>
      </c>
      <c r="J3086" s="46" t="s">
        <v>18</v>
      </c>
    </row>
    <row r="3087" ht="45.0" customHeight="true">
      <c r="A3087" s="32" t="s">
        <v>19</v>
      </c>
      <c r="D3087" s="46" t="s">
        <v>20</v>
      </c>
    </row>
    <row r="3088" ht="15.0" customHeight="true">
      <c r="A3088" s="32" t="s">
        <v>21</v>
      </c>
      <c r="D3088" s="46" t="s">
        <v>22</v>
      </c>
    </row>
    <row r="3089" ht="15.0" customHeight="true">
      <c r="A3089" s="32" t="s">
        <v>23</v>
      </c>
      <c r="D3089" s="46" t="s">
        <v>24</v>
      </c>
    </row>
    <row r="3090">
      <c r="A3090" s="32" t="s">
        <v>25</v>
      </c>
      <c r="D3090" s="46" t="s">
        <v>26</v>
      </c>
    </row>
    <row r="3091">
      <c r="A3091" s="32" t="s">
        <v>27</v>
      </c>
      <c r="D3091" s="46" t="s">
        <v>28</v>
      </c>
    </row>
    <row r="3093">
      <c r="A3093" s="28" t="s">
        <v>30</v>
      </c>
      <c r="B3093" s="29" t="s">
        <v>31</v>
      </c>
      <c r="C3093" s="29"/>
      <c r="D3093" s="29"/>
      <c r="E3093" s="28" t="s">
        <v>32</v>
      </c>
      <c r="F3093" s="28" t="s">
        <v>33</v>
      </c>
      <c r="G3093" s="30" t="s">
        <v>34</v>
      </c>
      <c r="H3093" s="30" t="s">
        <v>35</v>
      </c>
      <c r="I3093" s="31" t="s">
        <v>36</v>
      </c>
      <c r="J3093" s="30" t="s">
        <v>37</v>
      </c>
    </row>
    <row r="3094" ht="135.0" customHeight="true">
      <c r="A3094" s="35" t="s">
        <v>1179</v>
      </c>
      <c r="B3094" s="41" t="s">
        <v>1180</v>
      </c>
      <c r="C3094" s="41"/>
      <c r="D3094" s="41"/>
      <c r="E3094" s="35" t="s">
        <v>877</v>
      </c>
      <c r="F3094" s="38" t="s">
        <v>332</v>
      </c>
      <c r="G3094" t="n" s="37">
        <v>180.67</v>
      </c>
      <c r="H3094" t="n" s="37">
        <v>2890.72</v>
      </c>
      <c r="I3094" t="n" s="39"/>
      <c r="J3094" t="n" s="37">
        <f>TRUNC((F3094*TRUNC(I3094,2)),2)</f>
      </c>
      <c r="K3094" s="36" t="s">
        <v>1181</v>
      </c>
    </row>
    <row r="3095" ht="45.0" customHeight="true">
      <c r="A3095" s="35" t="s">
        <v>1182</v>
      </c>
      <c r="B3095" s="41" t="s">
        <v>1183</v>
      </c>
      <c r="C3095" s="41"/>
      <c r="D3095" s="41"/>
      <c r="E3095" s="35" t="s">
        <v>877</v>
      </c>
      <c r="F3095" s="38" t="s">
        <v>1184</v>
      </c>
      <c r="G3095" t="n" s="37">
        <v>44.01</v>
      </c>
      <c r="H3095" t="n" s="37">
        <v>836.19</v>
      </c>
      <c r="I3095" t="n" s="39"/>
      <c r="J3095" t="n" s="37">
        <f>TRUNC((F3095*TRUNC(I3095,2)),2)</f>
      </c>
      <c r="K3095" s="36" t="s">
        <v>1185</v>
      </c>
    </row>
    <row r="3096" ht="60.0" customHeight="true">
      <c r="A3096" s="35" t="s">
        <v>1186</v>
      </c>
      <c r="B3096" s="41" t="s">
        <v>1187</v>
      </c>
      <c r="C3096" s="41"/>
      <c r="D3096" s="41"/>
      <c r="E3096" s="35" t="s">
        <v>877</v>
      </c>
      <c r="F3096" s="38" t="s">
        <v>1188</v>
      </c>
      <c r="G3096" t="n" s="37">
        <v>91.59</v>
      </c>
      <c r="H3096" t="n" s="37">
        <v>1282.26</v>
      </c>
      <c r="I3096" t="n" s="39"/>
      <c r="J3096" t="n" s="37">
        <f>TRUNC((F3096*TRUNC(I3096,2)),2)</f>
      </c>
      <c r="K3096" s="36" t="s">
        <v>1189</v>
      </c>
    </row>
    <row r="3097" ht="60.0" customHeight="true">
      <c r="A3097" s="35" t="s">
        <v>1190</v>
      </c>
      <c r="B3097" s="41" t="s">
        <v>1191</v>
      </c>
      <c r="C3097" s="41"/>
      <c r="D3097" s="41"/>
      <c r="E3097" s="35" t="s">
        <v>877</v>
      </c>
      <c r="F3097" s="38" t="s">
        <v>1192</v>
      </c>
      <c r="G3097" t="n" s="37">
        <v>79.19</v>
      </c>
      <c r="H3097" t="n" s="37">
        <v>1425.42</v>
      </c>
      <c r="I3097" t="n" s="39"/>
      <c r="J3097" t="n" s="37">
        <f>TRUNC((F3097*TRUNC(I3097,2)),2)</f>
      </c>
      <c r="K3097" s="36" t="s">
        <v>1193</v>
      </c>
    </row>
    <row r="3098" ht="180.0" customHeight="true">
      <c r="A3098" s="35" t="s">
        <v>1194</v>
      </c>
      <c r="B3098" s="41" t="s">
        <v>1195</v>
      </c>
      <c r="C3098" s="41"/>
      <c r="D3098" s="41"/>
      <c r="E3098" s="35" t="s">
        <v>40</v>
      </c>
      <c r="F3098" s="38" t="s">
        <v>140</v>
      </c>
      <c r="G3098" t="n" s="37">
        <v>379.83</v>
      </c>
      <c r="H3098" t="n" s="37">
        <v>759.66</v>
      </c>
      <c r="I3098" t="n" s="39"/>
      <c r="J3098" t="n" s="37">
        <f>TRUNC((F3098*TRUNC(I3098,2)),2)</f>
      </c>
      <c r="K3098" s="36" t="s">
        <v>1196</v>
      </c>
    </row>
    <row r="3102">
      <c r="C3102" s="16" t="s">
        <v>0</v>
      </c>
      <c r="I3102" s="20" t="s">
        <v>3</v>
      </c>
      <c r="J3102" s="19">
        <f>IF(J1 = "","",J1)</f>
      </c>
    </row>
    <row r="3103">
      <c r="C3103" s="16" t="s">
        <v>1</v>
      </c>
      <c r="J3103" s="17" t="s">
        <v>2203</v>
      </c>
    </row>
    <row r="3104">
      <c r="C3104" s="16" t="s">
        <v>2</v>
      </c>
    </row>
    <row r="3106">
      <c r="A3106" s="32" t="s">
        <v>9</v>
      </c>
      <c r="D3106" s="46" t="s">
        <v>10</v>
      </c>
    </row>
    <row r="3107">
      <c r="A3107" s="32" t="s">
        <v>11</v>
      </c>
      <c r="D3107" s="46">
        <f>IF(D6 = "","",D6)</f>
      </c>
    </row>
    <row r="3108">
      <c r="A3108" s="32" t="s">
        <v>12</v>
      </c>
      <c r="D3108" s="46">
        <f>IF(D7 = "","",D7)</f>
      </c>
      <c r="J3108" s="32"/>
      <c r="K3108" s="32"/>
      <c r="L3108" s="32"/>
      <c r="M3108" s="32"/>
    </row>
    <row r="3109">
      <c r="A3109" s="32" t="s">
        <v>13</v>
      </c>
      <c r="D3109" s="46" t="s">
        <v>14</v>
      </c>
    </row>
    <row r="3110">
      <c r="A3110" s="32" t="s">
        <v>15</v>
      </c>
      <c r="D3110" s="46" t="s">
        <v>16</v>
      </c>
      <c r="I3110" s="32" t="s">
        <v>17</v>
      </c>
      <c r="J3110" s="46" t="s">
        <v>18</v>
      </c>
    </row>
    <row r="3111" ht="45.0" customHeight="true">
      <c r="A3111" s="32" t="s">
        <v>19</v>
      </c>
      <c r="D3111" s="46" t="s">
        <v>20</v>
      </c>
    </row>
    <row r="3112" ht="15.0" customHeight="true">
      <c r="A3112" s="32" t="s">
        <v>21</v>
      </c>
      <c r="D3112" s="46" t="s">
        <v>22</v>
      </c>
    </row>
    <row r="3113" ht="15.0" customHeight="true">
      <c r="A3113" s="32" t="s">
        <v>23</v>
      </c>
      <c r="D3113" s="46" t="s">
        <v>24</v>
      </c>
    </row>
    <row r="3114">
      <c r="A3114" s="32" t="s">
        <v>25</v>
      </c>
      <c r="D3114" s="46" t="s">
        <v>26</v>
      </c>
    </row>
    <row r="3115">
      <c r="A3115" s="32" t="s">
        <v>27</v>
      </c>
      <c r="D3115" s="46" t="s">
        <v>28</v>
      </c>
    </row>
    <row r="3117">
      <c r="A3117" s="28" t="s">
        <v>30</v>
      </c>
      <c r="B3117" s="29" t="s">
        <v>31</v>
      </c>
      <c r="C3117" s="29"/>
      <c r="D3117" s="29"/>
      <c r="E3117" s="28" t="s">
        <v>32</v>
      </c>
      <c r="F3117" s="28" t="s">
        <v>33</v>
      </c>
      <c r="G3117" s="30" t="s">
        <v>34</v>
      </c>
      <c r="H3117" s="30" t="s">
        <v>35</v>
      </c>
      <c r="I3117" s="31" t="s">
        <v>36</v>
      </c>
      <c r="J3117" s="30" t="s">
        <v>37</v>
      </c>
    </row>
    <row r="3118" ht="165.0" customHeight="true">
      <c r="A3118" s="35" t="s">
        <v>1197</v>
      </c>
      <c r="B3118" s="41" t="s">
        <v>1198</v>
      </c>
      <c r="C3118" s="41"/>
      <c r="D3118" s="41"/>
      <c r="E3118" s="35" t="s">
        <v>40</v>
      </c>
      <c r="F3118" s="38" t="s">
        <v>140</v>
      </c>
      <c r="G3118" t="n" s="37">
        <v>141.04</v>
      </c>
      <c r="H3118" t="n" s="37">
        <v>282.08</v>
      </c>
      <c r="I3118" t="n" s="39"/>
      <c r="J3118" t="n" s="37">
        <f>TRUNC((F3118*TRUNC(I3118,2)),2)</f>
      </c>
      <c r="K3118" s="36" t="s">
        <v>1199</v>
      </c>
    </row>
    <row r="3119" ht="30.0" customHeight="true">
      <c r="A3119" s="35" t="s">
        <v>1200</v>
      </c>
      <c r="B3119" s="41" t="s">
        <v>1201</v>
      </c>
      <c r="C3119" s="41"/>
      <c r="D3119" s="41"/>
      <c r="E3119" s="35" t="s">
        <v>877</v>
      </c>
      <c r="F3119" s="38" t="s">
        <v>140</v>
      </c>
      <c r="G3119" t="n" s="37">
        <v>284.09</v>
      </c>
      <c r="H3119" t="n" s="37">
        <v>568.18</v>
      </c>
      <c r="I3119" t="n" s="39"/>
      <c r="J3119" t="n" s="37">
        <f>TRUNC((F3119*TRUNC(I3119,2)),2)</f>
      </c>
      <c r="K3119" s="36" t="s">
        <v>1202</v>
      </c>
    </row>
    <row r="3120" ht="90.0" customHeight="true">
      <c r="A3120" s="35" t="s">
        <v>1203</v>
      </c>
      <c r="B3120" s="41" t="s">
        <v>1204</v>
      </c>
      <c r="C3120" s="41"/>
      <c r="D3120" s="41"/>
      <c r="E3120" s="35" t="s">
        <v>877</v>
      </c>
      <c r="F3120" s="38" t="s">
        <v>300</v>
      </c>
      <c r="G3120" t="n" s="37">
        <v>81.11</v>
      </c>
      <c r="H3120" t="n" s="37">
        <v>1378.87</v>
      </c>
      <c r="I3120" t="n" s="39"/>
      <c r="J3120" t="n" s="37">
        <f>TRUNC((F3120*TRUNC(I3120,2)),2)</f>
      </c>
      <c r="K3120" s="36" t="s">
        <v>1205</v>
      </c>
    </row>
    <row r="3121" ht="150.0" customHeight="true">
      <c r="A3121" s="35" t="s">
        <v>1206</v>
      </c>
      <c r="B3121" s="41" t="s">
        <v>1207</v>
      </c>
      <c r="C3121" s="41"/>
      <c r="D3121" s="41"/>
      <c r="E3121" s="35" t="s">
        <v>40</v>
      </c>
      <c r="F3121" s="38" t="s">
        <v>66</v>
      </c>
      <c r="G3121" t="n" s="37">
        <v>3385.57</v>
      </c>
      <c r="H3121" t="n" s="37">
        <v>13542.28</v>
      </c>
      <c r="I3121" t="n" s="39"/>
      <c r="J3121" t="n" s="37">
        <f>TRUNC((F3121*TRUNC(I3121,2)),2)</f>
      </c>
      <c r="K3121" s="36" t="s">
        <v>1208</v>
      </c>
    </row>
    <row r="3122">
      <c r="G3122" s="45" t="s">
        <v>43</v>
      </c>
      <c r="H3122" s="44" t="s">
        <v>1209</v>
      </c>
      <c r="I3122" s="45" t="s">
        <v>43</v>
      </c>
      <c r="J3122" s="44" t="n">
        <f>SUM(J2813:J2815,J2833:J2835,J2858:J2861,J2882:J2884,J2905:J2907,J2925:J2926,J2947:J2948,J2980,J3012,J3045:J3046,J3071:J3074,J3094:J3098,J3118:J3121)</f>
      </c>
    </row>
    <row r="3128">
      <c r="C3128" s="16" t="s">
        <v>0</v>
      </c>
      <c r="I3128" s="20" t="s">
        <v>3</v>
      </c>
      <c r="J3128" s="19">
        <f>IF(J1 = "","",J1)</f>
      </c>
    </row>
    <row r="3129">
      <c r="C3129" s="16" t="s">
        <v>1</v>
      </c>
      <c r="J3129" s="17" t="s">
        <v>2204</v>
      </c>
    </row>
    <row r="3130">
      <c r="C3130" s="16" t="s">
        <v>2</v>
      </c>
    </row>
    <row r="3132">
      <c r="A3132" s="32" t="s">
        <v>9</v>
      </c>
      <c r="D3132" s="46" t="s">
        <v>10</v>
      </c>
    </row>
    <row r="3133">
      <c r="A3133" s="32" t="s">
        <v>11</v>
      </c>
      <c r="D3133" s="46">
        <f>IF(D6 = "","",D6)</f>
      </c>
    </row>
    <row r="3134">
      <c r="A3134" s="32" t="s">
        <v>12</v>
      </c>
      <c r="D3134" s="46">
        <f>IF(D7 = "","",D7)</f>
      </c>
      <c r="J3134" s="32"/>
      <c r="K3134" s="32"/>
      <c r="L3134" s="32"/>
      <c r="M3134" s="32"/>
    </row>
    <row r="3135">
      <c r="A3135" s="32" t="s">
        <v>13</v>
      </c>
      <c r="D3135" s="46" t="s">
        <v>14</v>
      </c>
    </row>
    <row r="3136">
      <c r="A3136" s="32" t="s">
        <v>15</v>
      </c>
      <c r="D3136" s="46" t="s">
        <v>16</v>
      </c>
      <c r="I3136" s="32" t="s">
        <v>17</v>
      </c>
      <c r="J3136" s="46" t="s">
        <v>18</v>
      </c>
    </row>
    <row r="3137" ht="45.0" customHeight="true">
      <c r="A3137" s="32" t="s">
        <v>19</v>
      </c>
      <c r="D3137" s="46" t="s">
        <v>20</v>
      </c>
    </row>
    <row r="3138" ht="15.0" customHeight="true">
      <c r="A3138" s="32" t="s">
        <v>21</v>
      </c>
      <c r="D3138" s="46" t="s">
        <v>22</v>
      </c>
    </row>
    <row r="3139" ht="15.0" customHeight="true">
      <c r="A3139" s="32" t="s">
        <v>23</v>
      </c>
      <c r="D3139" s="46" t="s">
        <v>24</v>
      </c>
    </row>
    <row r="3140">
      <c r="A3140" s="32" t="s">
        <v>25</v>
      </c>
      <c r="D3140" s="46" t="s">
        <v>26</v>
      </c>
    </row>
    <row r="3141">
      <c r="A3141" s="32" t="s">
        <v>27</v>
      </c>
      <c r="D3141" s="46" t="s">
        <v>28</v>
      </c>
    </row>
    <row r="3143">
      <c r="A3143" s="43" t="s">
        <v>1210</v>
      </c>
    </row>
    <row r="3145">
      <c r="A3145" s="28" t="s">
        <v>30</v>
      </c>
      <c r="B3145" s="29" t="s">
        <v>31</v>
      </c>
      <c r="C3145" s="29"/>
      <c r="D3145" s="29"/>
      <c r="E3145" s="28" t="s">
        <v>32</v>
      </c>
      <c r="F3145" s="28" t="s">
        <v>33</v>
      </c>
      <c r="G3145" s="30" t="s">
        <v>34</v>
      </c>
      <c r="H3145" s="30" t="s">
        <v>35</v>
      </c>
      <c r="I3145" s="31" t="s">
        <v>36</v>
      </c>
      <c r="J3145" s="30" t="s">
        <v>37</v>
      </c>
    </row>
    <row r="3146" ht="360.0" customHeight="true">
      <c r="A3146" s="35" t="s">
        <v>1211</v>
      </c>
      <c r="B3146" s="41" t="s">
        <v>1212</v>
      </c>
      <c r="C3146" s="41"/>
      <c r="D3146" s="41"/>
      <c r="E3146" s="35" t="s">
        <v>40</v>
      </c>
      <c r="F3146" s="38" t="s">
        <v>140</v>
      </c>
      <c r="G3146" t="n" s="37">
        <v>364.45</v>
      </c>
      <c r="H3146" t="n" s="37">
        <v>728.9</v>
      </c>
      <c r="I3146" t="n" s="39"/>
      <c r="J3146" t="n" s="37">
        <f>TRUNC((F3146*TRUNC(I3146,2)),2)</f>
      </c>
      <c r="K3146" s="36" t="s">
        <v>1213</v>
      </c>
    </row>
    <row r="3156">
      <c r="C3156" s="16" t="s">
        <v>0</v>
      </c>
      <c r="I3156" s="20" t="s">
        <v>3</v>
      </c>
      <c r="J3156" s="19">
        <f>IF(J1 = "","",J1)</f>
      </c>
    </row>
    <row r="3157">
      <c r="C3157" s="16" t="s">
        <v>1</v>
      </c>
      <c r="J3157" s="17" t="s">
        <v>2205</v>
      </c>
    </row>
    <row r="3158">
      <c r="C3158" s="16" t="s">
        <v>2</v>
      </c>
    </row>
    <row r="3160">
      <c r="A3160" s="32" t="s">
        <v>9</v>
      </c>
      <c r="D3160" s="46" t="s">
        <v>10</v>
      </c>
    </row>
    <row r="3161">
      <c r="A3161" s="32" t="s">
        <v>11</v>
      </c>
      <c r="D3161" s="46">
        <f>IF(D6 = "","",D6)</f>
      </c>
    </row>
    <row r="3162">
      <c r="A3162" s="32" t="s">
        <v>12</v>
      </c>
      <c r="D3162" s="46">
        <f>IF(D7 = "","",D7)</f>
      </c>
      <c r="J3162" s="32"/>
      <c r="K3162" s="32"/>
      <c r="L3162" s="32"/>
      <c r="M3162" s="32"/>
    </row>
    <row r="3163">
      <c r="A3163" s="32" t="s">
        <v>13</v>
      </c>
      <c r="D3163" s="46" t="s">
        <v>14</v>
      </c>
    </row>
    <row r="3164">
      <c r="A3164" s="32" t="s">
        <v>15</v>
      </c>
      <c r="D3164" s="46" t="s">
        <v>16</v>
      </c>
      <c r="I3164" s="32" t="s">
        <v>17</v>
      </c>
      <c r="J3164" s="46" t="s">
        <v>18</v>
      </c>
    </row>
    <row r="3165" ht="45.0" customHeight="true">
      <c r="A3165" s="32" t="s">
        <v>19</v>
      </c>
      <c r="D3165" s="46" t="s">
        <v>20</v>
      </c>
    </row>
    <row r="3166" ht="15.0" customHeight="true">
      <c r="A3166" s="32" t="s">
        <v>21</v>
      </c>
      <c r="D3166" s="46" t="s">
        <v>22</v>
      </c>
    </row>
    <row r="3167" ht="15.0" customHeight="true">
      <c r="A3167" s="32" t="s">
        <v>23</v>
      </c>
      <c r="D3167" s="46" t="s">
        <v>24</v>
      </c>
    </row>
    <row r="3168">
      <c r="A3168" s="32" t="s">
        <v>25</v>
      </c>
      <c r="D3168" s="46" t="s">
        <v>26</v>
      </c>
    </row>
    <row r="3169">
      <c r="A3169" s="32" t="s">
        <v>27</v>
      </c>
      <c r="D3169" s="46" t="s">
        <v>28</v>
      </c>
    </row>
    <row r="3171">
      <c r="A3171" s="28" t="s">
        <v>30</v>
      </c>
      <c r="B3171" s="29" t="s">
        <v>31</v>
      </c>
      <c r="C3171" s="29"/>
      <c r="D3171" s="29"/>
      <c r="E3171" s="28" t="s">
        <v>32</v>
      </c>
      <c r="F3171" s="28" t="s">
        <v>33</v>
      </c>
      <c r="G3171" s="30" t="s">
        <v>34</v>
      </c>
      <c r="H3171" s="30" t="s">
        <v>35</v>
      </c>
      <c r="I3171" s="31" t="s">
        <v>36</v>
      </c>
      <c r="J3171" s="30" t="s">
        <v>37</v>
      </c>
    </row>
    <row r="3172" ht="150.0" customHeight="true">
      <c r="A3172" s="35" t="s">
        <v>1214</v>
      </c>
      <c r="B3172" s="41" t="s">
        <v>1215</v>
      </c>
      <c r="C3172" s="41"/>
      <c r="D3172" s="41"/>
      <c r="E3172" s="35" t="s">
        <v>877</v>
      </c>
      <c r="F3172" s="38" t="s">
        <v>41</v>
      </c>
      <c r="G3172" t="n" s="37">
        <v>633.69</v>
      </c>
      <c r="H3172" t="n" s="37">
        <v>633.69</v>
      </c>
      <c r="I3172" t="n" s="39"/>
      <c r="J3172" t="n" s="37">
        <f>TRUNC((F3172*TRUNC(I3172,2)),2)</f>
      </c>
      <c r="K3172" s="36" t="s">
        <v>1216</v>
      </c>
    </row>
    <row r="3173" ht="210.0" customHeight="true">
      <c r="A3173" s="35" t="s">
        <v>1217</v>
      </c>
      <c r="B3173" s="41" t="s">
        <v>1218</v>
      </c>
      <c r="C3173" s="41"/>
      <c r="D3173" s="41"/>
      <c r="E3173" s="35" t="s">
        <v>40</v>
      </c>
      <c r="F3173" s="38" t="s">
        <v>308</v>
      </c>
      <c r="G3173" t="n" s="37">
        <v>245.63</v>
      </c>
      <c r="H3173" t="n" s="37">
        <v>736.89</v>
      </c>
      <c r="I3173" t="n" s="39"/>
      <c r="J3173" t="n" s="37">
        <f>TRUNC((F3173*TRUNC(I3173,2)),2)</f>
      </c>
      <c r="K3173" s="36" t="s">
        <v>1219</v>
      </c>
    </row>
    <row r="3185">
      <c r="C3185" s="16" t="s">
        <v>0</v>
      </c>
      <c r="I3185" s="20" t="s">
        <v>3</v>
      </c>
      <c r="J3185" s="19">
        <f>IF(J1 = "","",J1)</f>
      </c>
    </row>
    <row r="3186">
      <c r="C3186" s="16" t="s">
        <v>1</v>
      </c>
      <c r="J3186" s="17" t="s">
        <v>2206</v>
      </c>
    </row>
    <row r="3187">
      <c r="C3187" s="16" t="s">
        <v>2</v>
      </c>
    </row>
    <row r="3189">
      <c r="A3189" s="32" t="s">
        <v>9</v>
      </c>
      <c r="D3189" s="46" t="s">
        <v>10</v>
      </c>
    </row>
    <row r="3190">
      <c r="A3190" s="32" t="s">
        <v>11</v>
      </c>
      <c r="D3190" s="46">
        <f>IF(D6 = "","",D6)</f>
      </c>
    </row>
    <row r="3191">
      <c r="A3191" s="32" t="s">
        <v>12</v>
      </c>
      <c r="D3191" s="46">
        <f>IF(D7 = "","",D7)</f>
      </c>
      <c r="J3191" s="32"/>
      <c r="K3191" s="32"/>
      <c r="L3191" s="32"/>
      <c r="M3191" s="32"/>
    </row>
    <row r="3192">
      <c r="A3192" s="32" t="s">
        <v>13</v>
      </c>
      <c r="D3192" s="46" t="s">
        <v>14</v>
      </c>
    </row>
    <row r="3193">
      <c r="A3193" s="32" t="s">
        <v>15</v>
      </c>
      <c r="D3193" s="46" t="s">
        <v>16</v>
      </c>
      <c r="I3193" s="32" t="s">
        <v>17</v>
      </c>
      <c r="J3193" s="46" t="s">
        <v>18</v>
      </c>
    </row>
    <row r="3194" ht="45.0" customHeight="true">
      <c r="A3194" s="32" t="s">
        <v>19</v>
      </c>
      <c r="D3194" s="46" t="s">
        <v>20</v>
      </c>
    </row>
    <row r="3195" ht="15.0" customHeight="true">
      <c r="A3195" s="32" t="s">
        <v>21</v>
      </c>
      <c r="D3195" s="46" t="s">
        <v>22</v>
      </c>
    </row>
    <row r="3196" ht="15.0" customHeight="true">
      <c r="A3196" s="32" t="s">
        <v>23</v>
      </c>
      <c r="D3196" s="46" t="s">
        <v>24</v>
      </c>
    </row>
    <row r="3197">
      <c r="A3197" s="32" t="s">
        <v>25</v>
      </c>
      <c r="D3197" s="46" t="s">
        <v>26</v>
      </c>
    </row>
    <row r="3198">
      <c r="A3198" s="32" t="s">
        <v>27</v>
      </c>
      <c r="D3198" s="46" t="s">
        <v>28</v>
      </c>
    </row>
    <row r="3200">
      <c r="A3200" s="28" t="s">
        <v>30</v>
      </c>
      <c r="B3200" s="29" t="s">
        <v>31</v>
      </c>
      <c r="C3200" s="29"/>
      <c r="D3200" s="29"/>
      <c r="E3200" s="28" t="s">
        <v>32</v>
      </c>
      <c r="F3200" s="28" t="s">
        <v>33</v>
      </c>
      <c r="G3200" s="30" t="s">
        <v>34</v>
      </c>
      <c r="H3200" s="30" t="s">
        <v>35</v>
      </c>
      <c r="I3200" s="31" t="s">
        <v>36</v>
      </c>
      <c r="J3200" s="30" t="s">
        <v>37</v>
      </c>
    </row>
    <row r="3201" ht="270.0" customHeight="true">
      <c r="A3201" s="35" t="s">
        <v>1220</v>
      </c>
      <c r="B3201" s="41" t="s">
        <v>1221</v>
      </c>
      <c r="C3201" s="41"/>
      <c r="D3201" s="41"/>
      <c r="E3201" s="35" t="s">
        <v>40</v>
      </c>
      <c r="F3201" s="38" t="s">
        <v>397</v>
      </c>
      <c r="G3201" t="n" s="37">
        <v>108.72</v>
      </c>
      <c r="H3201" t="n" s="37">
        <v>869.76</v>
      </c>
      <c r="I3201" t="n" s="39"/>
      <c r="J3201" t="n" s="37">
        <f>TRUNC((F3201*TRUNC(I3201,2)),2)</f>
      </c>
      <c r="K3201" s="36" t="s">
        <v>1222</v>
      </c>
    </row>
    <row r="3202" ht="210.0" customHeight="true">
      <c r="A3202" s="35" t="s">
        <v>1223</v>
      </c>
      <c r="B3202" s="41" t="s">
        <v>1224</v>
      </c>
      <c r="C3202" s="41"/>
      <c r="D3202" s="41"/>
      <c r="E3202" s="35" t="s">
        <v>40</v>
      </c>
      <c r="F3202" s="38" t="s">
        <v>66</v>
      </c>
      <c r="G3202" t="n" s="37">
        <v>208.04</v>
      </c>
      <c r="H3202" t="n" s="37">
        <v>832.16</v>
      </c>
      <c r="I3202" t="n" s="39"/>
      <c r="J3202" t="n" s="37">
        <f>TRUNC((F3202*TRUNC(I3202,2)),2)</f>
      </c>
      <c r="K3202" s="36" t="s">
        <v>1225</v>
      </c>
    </row>
    <row r="3206">
      <c r="C3206" s="16" t="s">
        <v>0</v>
      </c>
      <c r="I3206" s="20" t="s">
        <v>3</v>
      </c>
      <c r="J3206" s="19">
        <f>IF(J1 = "","",J1)</f>
      </c>
    </row>
    <row r="3207">
      <c r="C3207" s="16" t="s">
        <v>1</v>
      </c>
      <c r="J3207" s="17" t="s">
        <v>2207</v>
      </c>
    </row>
    <row r="3208">
      <c r="C3208" s="16" t="s">
        <v>2</v>
      </c>
    </row>
    <row r="3210">
      <c r="A3210" s="32" t="s">
        <v>9</v>
      </c>
      <c r="D3210" s="46" t="s">
        <v>10</v>
      </c>
    </row>
    <row r="3211">
      <c r="A3211" s="32" t="s">
        <v>11</v>
      </c>
      <c r="D3211" s="46">
        <f>IF(D6 = "","",D6)</f>
      </c>
    </row>
    <row r="3212">
      <c r="A3212" s="32" t="s">
        <v>12</v>
      </c>
      <c r="D3212" s="46">
        <f>IF(D7 = "","",D7)</f>
      </c>
      <c r="J3212" s="32"/>
      <c r="K3212" s="32"/>
      <c r="L3212" s="32"/>
      <c r="M3212" s="32"/>
    </row>
    <row r="3213">
      <c r="A3213" s="32" t="s">
        <v>13</v>
      </c>
      <c r="D3213" s="46" t="s">
        <v>14</v>
      </c>
    </row>
    <row r="3214">
      <c r="A3214" s="32" t="s">
        <v>15</v>
      </c>
      <c r="D3214" s="46" t="s">
        <v>16</v>
      </c>
      <c r="I3214" s="32" t="s">
        <v>17</v>
      </c>
      <c r="J3214" s="46" t="s">
        <v>18</v>
      </c>
    </row>
    <row r="3215" ht="45.0" customHeight="true">
      <c r="A3215" s="32" t="s">
        <v>19</v>
      </c>
      <c r="D3215" s="46" t="s">
        <v>20</v>
      </c>
    </row>
    <row r="3216" ht="15.0" customHeight="true">
      <c r="A3216" s="32" t="s">
        <v>21</v>
      </c>
      <c r="D3216" s="46" t="s">
        <v>22</v>
      </c>
    </row>
    <row r="3217" ht="15.0" customHeight="true">
      <c r="A3217" s="32" t="s">
        <v>23</v>
      </c>
      <c r="D3217" s="46" t="s">
        <v>24</v>
      </c>
    </row>
    <row r="3218">
      <c r="A3218" s="32" t="s">
        <v>25</v>
      </c>
      <c r="D3218" s="46" t="s">
        <v>26</v>
      </c>
    </row>
    <row r="3219">
      <c r="A3219" s="32" t="s">
        <v>27</v>
      </c>
      <c r="D3219" s="46" t="s">
        <v>28</v>
      </c>
    </row>
    <row r="3221">
      <c r="A3221" s="28" t="s">
        <v>30</v>
      </c>
      <c r="B3221" s="29" t="s">
        <v>31</v>
      </c>
      <c r="C3221" s="29"/>
      <c r="D3221" s="29"/>
      <c r="E3221" s="28" t="s">
        <v>32</v>
      </c>
      <c r="F3221" s="28" t="s">
        <v>33</v>
      </c>
      <c r="G3221" s="30" t="s">
        <v>34</v>
      </c>
      <c r="H3221" s="30" t="s">
        <v>35</v>
      </c>
      <c r="I3221" s="31" t="s">
        <v>36</v>
      </c>
      <c r="J3221" s="30" t="s">
        <v>37</v>
      </c>
    </row>
    <row r="3222" ht="210.0" customHeight="true">
      <c r="A3222" s="35" t="s">
        <v>1226</v>
      </c>
      <c r="B3222" s="41" t="s">
        <v>1227</v>
      </c>
      <c r="C3222" s="41"/>
      <c r="D3222" s="41"/>
      <c r="E3222" s="35" t="s">
        <v>40</v>
      </c>
      <c r="F3222" s="38" t="s">
        <v>66</v>
      </c>
      <c r="G3222" t="n" s="37">
        <v>367.29</v>
      </c>
      <c r="H3222" t="n" s="37">
        <v>1469.16</v>
      </c>
      <c r="I3222" t="n" s="39"/>
      <c r="J3222" t="n" s="37">
        <f>TRUNC((F3222*TRUNC(I3222,2)),2)</f>
      </c>
      <c r="K3222" s="36" t="s">
        <v>1228</v>
      </c>
    </row>
    <row r="3223" ht="285.0" customHeight="true">
      <c r="A3223" s="35" t="s">
        <v>1229</v>
      </c>
      <c r="B3223" s="41" t="s">
        <v>1230</v>
      </c>
      <c r="C3223" s="41"/>
      <c r="D3223" s="41"/>
      <c r="E3223" s="35" t="s">
        <v>40</v>
      </c>
      <c r="F3223" s="38" t="s">
        <v>140</v>
      </c>
      <c r="G3223" t="n" s="37">
        <v>415.48</v>
      </c>
      <c r="H3223" t="n" s="37">
        <v>830.96</v>
      </c>
      <c r="I3223" t="n" s="39"/>
      <c r="J3223" t="n" s="37">
        <f>TRUNC((F3223*TRUNC(I3223,2)),2)</f>
      </c>
      <c r="K3223" s="36" t="s">
        <v>1231</v>
      </c>
    </row>
    <row r="3224">
      <c r="G3224" s="45" t="s">
        <v>43</v>
      </c>
      <c r="H3224" s="44" t="s">
        <v>1232</v>
      </c>
      <c r="I3224" s="45" t="s">
        <v>43</v>
      </c>
      <c r="J3224" s="44" t="n">
        <f>SUM(J3146,J3172:J3173,J3201:J3202,J3222:J3223)</f>
      </c>
    </row>
    <row r="3226">
      <c r="C3226" s="16" t="s">
        <v>0</v>
      </c>
      <c r="I3226" s="20" t="s">
        <v>3</v>
      </c>
      <c r="J3226" s="19">
        <f>IF(J1 = "","",J1)</f>
      </c>
    </row>
    <row r="3227">
      <c r="C3227" s="16" t="s">
        <v>1</v>
      </c>
      <c r="J3227" s="17" t="s">
        <v>2208</v>
      </c>
    </row>
    <row r="3228">
      <c r="C3228" s="16" t="s">
        <v>2</v>
      </c>
    </row>
    <row r="3230">
      <c r="A3230" s="32" t="s">
        <v>9</v>
      </c>
      <c r="D3230" s="46" t="s">
        <v>10</v>
      </c>
    </row>
    <row r="3231">
      <c r="A3231" s="32" t="s">
        <v>11</v>
      </c>
      <c r="D3231" s="46">
        <f>IF(D6 = "","",D6)</f>
      </c>
    </row>
    <row r="3232">
      <c r="A3232" s="32" t="s">
        <v>12</v>
      </c>
      <c r="D3232" s="46">
        <f>IF(D7 = "","",D7)</f>
      </c>
      <c r="J3232" s="32"/>
      <c r="K3232" s="32"/>
      <c r="L3232" s="32"/>
      <c r="M3232" s="32"/>
    </row>
    <row r="3233">
      <c r="A3233" s="32" t="s">
        <v>13</v>
      </c>
      <c r="D3233" s="46" t="s">
        <v>14</v>
      </c>
    </row>
    <row r="3234">
      <c r="A3234" s="32" t="s">
        <v>15</v>
      </c>
      <c r="D3234" s="46" t="s">
        <v>16</v>
      </c>
      <c r="I3234" s="32" t="s">
        <v>17</v>
      </c>
      <c r="J3234" s="46" t="s">
        <v>18</v>
      </c>
    </row>
    <row r="3235" ht="45.0" customHeight="true">
      <c r="A3235" s="32" t="s">
        <v>19</v>
      </c>
      <c r="D3235" s="46" t="s">
        <v>20</v>
      </c>
    </row>
    <row r="3236" ht="15.0" customHeight="true">
      <c r="A3236" s="32" t="s">
        <v>21</v>
      </c>
      <c r="D3236" s="46" t="s">
        <v>22</v>
      </c>
    </row>
    <row r="3237" ht="15.0" customHeight="true">
      <c r="A3237" s="32" t="s">
        <v>23</v>
      </c>
      <c r="D3237" s="46" t="s">
        <v>24</v>
      </c>
    </row>
    <row r="3238">
      <c r="A3238" s="32" t="s">
        <v>25</v>
      </c>
      <c r="D3238" s="46" t="s">
        <v>26</v>
      </c>
    </row>
    <row r="3239">
      <c r="A3239" s="32" t="s">
        <v>27</v>
      </c>
      <c r="D3239" s="46" t="s">
        <v>28</v>
      </c>
    </row>
    <row r="3241">
      <c r="A3241" s="43" t="s">
        <v>1233</v>
      </c>
    </row>
    <row r="3243">
      <c r="A3243" s="28" t="s">
        <v>30</v>
      </c>
      <c r="B3243" s="29" t="s">
        <v>31</v>
      </c>
      <c r="C3243" s="29"/>
      <c r="D3243" s="29"/>
      <c r="E3243" s="28" t="s">
        <v>32</v>
      </c>
      <c r="F3243" s="28" t="s">
        <v>33</v>
      </c>
      <c r="G3243" s="30" t="s">
        <v>34</v>
      </c>
      <c r="H3243" s="30" t="s">
        <v>35</v>
      </c>
      <c r="I3243" s="31" t="s">
        <v>36</v>
      </c>
      <c r="J3243" s="30" t="s">
        <v>37</v>
      </c>
    </row>
    <row r="3244" ht="105.0" customHeight="true">
      <c r="A3244" s="35" t="s">
        <v>1234</v>
      </c>
      <c r="B3244" s="41" t="s">
        <v>1235</v>
      </c>
      <c r="C3244" s="41"/>
      <c r="D3244" s="41"/>
      <c r="E3244" s="35" t="s">
        <v>77</v>
      </c>
      <c r="F3244" s="38" t="s">
        <v>1236</v>
      </c>
      <c r="G3244" t="n" s="37">
        <v>483.08</v>
      </c>
      <c r="H3244" t="n" s="37">
        <v>3845.31</v>
      </c>
      <c r="I3244" t="n" s="39"/>
      <c r="J3244" t="n" s="37">
        <f>TRUNC((F3244*TRUNC(I3244,2)),2)</f>
      </c>
      <c r="K3244" s="36" t="s">
        <v>1237</v>
      </c>
    </row>
    <row r="3245" ht="75.0" customHeight="true">
      <c r="A3245" s="35" t="s">
        <v>1238</v>
      </c>
      <c r="B3245" s="41" t="s">
        <v>1239</v>
      </c>
      <c r="C3245" s="41"/>
      <c r="D3245" s="41"/>
      <c r="E3245" s="35" t="s">
        <v>77</v>
      </c>
      <c r="F3245" s="38" t="s">
        <v>1240</v>
      </c>
      <c r="G3245" t="n" s="37">
        <v>447.54</v>
      </c>
      <c r="H3245" t="n" s="37">
        <v>7285.95</v>
      </c>
      <c r="I3245" t="n" s="39"/>
      <c r="J3245" t="n" s="37">
        <f>TRUNC((F3245*TRUNC(I3245,2)),2)</f>
      </c>
      <c r="K3245" s="36" t="s">
        <v>1241</v>
      </c>
    </row>
    <row r="3246" ht="45.0" customHeight="true">
      <c r="A3246" s="35" t="s">
        <v>1242</v>
      </c>
      <c r="B3246" s="41" t="s">
        <v>1243</v>
      </c>
      <c r="C3246" s="41"/>
      <c r="D3246" s="41"/>
      <c r="E3246" s="35" t="s">
        <v>95</v>
      </c>
      <c r="F3246" s="38" t="s">
        <v>1244</v>
      </c>
      <c r="G3246" t="n" s="37">
        <v>17.99</v>
      </c>
      <c r="H3246" t="n" s="37">
        <v>590.25</v>
      </c>
      <c r="I3246" t="n" s="39"/>
      <c r="J3246" t="n" s="37">
        <f>TRUNC((F3246*TRUNC(I3246,2)),2)</f>
      </c>
      <c r="K3246" s="36" t="s">
        <v>1245</v>
      </c>
    </row>
    <row r="3247" ht="135.0" customHeight="true">
      <c r="A3247" s="35" t="s">
        <v>1246</v>
      </c>
      <c r="B3247" s="41" t="s">
        <v>1247</v>
      </c>
      <c r="C3247" s="41"/>
      <c r="D3247" s="41"/>
      <c r="E3247" s="35" t="s">
        <v>95</v>
      </c>
      <c r="F3247" s="38" t="s">
        <v>1248</v>
      </c>
      <c r="G3247" t="n" s="37">
        <v>56.65</v>
      </c>
      <c r="H3247" t="n" s="37">
        <v>1169.82</v>
      </c>
      <c r="I3247" t="n" s="39"/>
      <c r="J3247" t="n" s="37">
        <f>TRUNC((F3247*TRUNC(I3247,2)),2)</f>
      </c>
      <c r="K3247" s="36" t="s">
        <v>1249</v>
      </c>
    </row>
    <row r="3248" ht="105.0" customHeight="true">
      <c r="A3248" s="35" t="s">
        <v>1250</v>
      </c>
      <c r="B3248" s="41" t="s">
        <v>1251</v>
      </c>
      <c r="C3248" s="41"/>
      <c r="D3248" s="41"/>
      <c r="E3248" s="35" t="s">
        <v>77</v>
      </c>
      <c r="F3248" s="38" t="s">
        <v>1252</v>
      </c>
      <c r="G3248" t="n" s="37">
        <v>399.3</v>
      </c>
      <c r="H3248" t="n" s="37">
        <v>6360.84</v>
      </c>
      <c r="I3248" t="n" s="39"/>
      <c r="J3248" t="n" s="37">
        <f>TRUNC((F3248*TRUNC(I3248,2)),2)</f>
      </c>
      <c r="K3248" s="36" t="s">
        <v>1253</v>
      </c>
    </row>
    <row r="3251">
      <c r="C3251" s="16" t="s">
        <v>0</v>
      </c>
      <c r="I3251" s="20" t="s">
        <v>3</v>
      </c>
      <c r="J3251" s="19">
        <f>IF(J1 = "","",J1)</f>
      </c>
    </row>
    <row r="3252">
      <c r="C3252" s="16" t="s">
        <v>1</v>
      </c>
      <c r="J3252" s="17" t="s">
        <v>2209</v>
      </c>
    </row>
    <row r="3253">
      <c r="C3253" s="16" t="s">
        <v>2</v>
      </c>
    </row>
    <row r="3255">
      <c r="A3255" s="32" t="s">
        <v>9</v>
      </c>
      <c r="D3255" s="46" t="s">
        <v>10</v>
      </c>
    </row>
    <row r="3256">
      <c r="A3256" s="32" t="s">
        <v>11</v>
      </c>
      <c r="D3256" s="46">
        <f>IF(D6 = "","",D6)</f>
      </c>
    </row>
    <row r="3257">
      <c r="A3257" s="32" t="s">
        <v>12</v>
      </c>
      <c r="D3257" s="46">
        <f>IF(D7 = "","",D7)</f>
      </c>
      <c r="J3257" s="32"/>
      <c r="K3257" s="32"/>
      <c r="L3257" s="32"/>
      <c r="M3257" s="32"/>
    </row>
    <row r="3258">
      <c r="A3258" s="32" t="s">
        <v>13</v>
      </c>
      <c r="D3258" s="46" t="s">
        <v>14</v>
      </c>
    </row>
    <row r="3259">
      <c r="A3259" s="32" t="s">
        <v>15</v>
      </c>
      <c r="D3259" s="46" t="s">
        <v>16</v>
      </c>
      <c r="I3259" s="32" t="s">
        <v>17</v>
      </c>
      <c r="J3259" s="46" t="s">
        <v>18</v>
      </c>
    </row>
    <row r="3260" ht="45.0" customHeight="true">
      <c r="A3260" s="32" t="s">
        <v>19</v>
      </c>
      <c r="D3260" s="46" t="s">
        <v>20</v>
      </c>
    </row>
    <row r="3261" ht="15.0" customHeight="true">
      <c r="A3261" s="32" t="s">
        <v>21</v>
      </c>
      <c r="D3261" s="46" t="s">
        <v>22</v>
      </c>
    </row>
    <row r="3262" ht="15.0" customHeight="true">
      <c r="A3262" s="32" t="s">
        <v>23</v>
      </c>
      <c r="D3262" s="46" t="s">
        <v>24</v>
      </c>
    </row>
    <row r="3263">
      <c r="A3263" s="32" t="s">
        <v>25</v>
      </c>
      <c r="D3263" s="46" t="s">
        <v>26</v>
      </c>
    </row>
    <row r="3264">
      <c r="A3264" s="32" t="s">
        <v>27</v>
      </c>
      <c r="D3264" s="46" t="s">
        <v>28</v>
      </c>
    </row>
    <row r="3266">
      <c r="A3266" s="28" t="s">
        <v>30</v>
      </c>
      <c r="B3266" s="29" t="s">
        <v>31</v>
      </c>
      <c r="C3266" s="29"/>
      <c r="D3266" s="29"/>
      <c r="E3266" s="28" t="s">
        <v>32</v>
      </c>
      <c r="F3266" s="28" t="s">
        <v>33</v>
      </c>
      <c r="G3266" s="30" t="s">
        <v>34</v>
      </c>
      <c r="H3266" s="30" t="s">
        <v>35</v>
      </c>
      <c r="I3266" s="31" t="s">
        <v>36</v>
      </c>
      <c r="J3266" s="30" t="s">
        <v>37</v>
      </c>
    </row>
    <row r="3267" ht="90.0" customHeight="true">
      <c r="A3267" s="35" t="s">
        <v>1254</v>
      </c>
      <c r="B3267" s="41" t="s">
        <v>1255</v>
      </c>
      <c r="C3267" s="41"/>
      <c r="D3267" s="41"/>
      <c r="E3267" s="35" t="s">
        <v>40</v>
      </c>
      <c r="F3267" s="38" t="s">
        <v>661</v>
      </c>
      <c r="G3267" t="n" s="37">
        <v>147.26</v>
      </c>
      <c r="H3267" t="n" s="37">
        <v>883.56</v>
      </c>
      <c r="I3267" t="n" s="39"/>
      <c r="J3267" t="n" s="37">
        <f>TRUNC((F3267*TRUNC(I3267,2)),2)</f>
      </c>
      <c r="K3267" s="36" t="s">
        <v>1256</v>
      </c>
    </row>
    <row r="3268">
      <c r="G3268" s="45" t="s">
        <v>43</v>
      </c>
      <c r="H3268" s="44" t="s">
        <v>1257</v>
      </c>
      <c r="I3268" s="45" t="s">
        <v>43</v>
      </c>
      <c r="J3268" s="44" t="n">
        <f>SUM(J3244:J3248,J3267)</f>
      </c>
    </row>
    <row r="3270">
      <c r="A3270" s="43" t="s">
        <v>1258</v>
      </c>
    </row>
    <row r="3272">
      <c r="A3272" s="28" t="s">
        <v>30</v>
      </c>
      <c r="B3272" s="29" t="s">
        <v>31</v>
      </c>
      <c r="C3272" s="29"/>
      <c r="D3272" s="29"/>
      <c r="E3272" s="28" t="s">
        <v>32</v>
      </c>
      <c r="F3272" s="28" t="s">
        <v>33</v>
      </c>
      <c r="G3272" s="30" t="s">
        <v>34</v>
      </c>
      <c r="H3272" s="30" t="s">
        <v>35</v>
      </c>
      <c r="I3272" s="31" t="s">
        <v>36</v>
      </c>
      <c r="J3272" s="30" t="s">
        <v>37</v>
      </c>
    </row>
    <row r="3273" ht="105.0" customHeight="true">
      <c r="A3273" s="35" t="s">
        <v>1259</v>
      </c>
      <c r="B3273" s="41" t="s">
        <v>1260</v>
      </c>
      <c r="C3273" s="41"/>
      <c r="D3273" s="41"/>
      <c r="E3273" s="35" t="s">
        <v>95</v>
      </c>
      <c r="F3273" s="38" t="s">
        <v>1261</v>
      </c>
      <c r="G3273" t="n" s="37">
        <v>25.89</v>
      </c>
      <c r="H3273" t="n" s="37">
        <v>957.93</v>
      </c>
      <c r="I3273" t="n" s="39"/>
      <c r="J3273" t="n" s="37">
        <f>TRUNC((F3273*TRUNC(I3273,2)),2)</f>
      </c>
      <c r="K3273" s="36" t="s">
        <v>1262</v>
      </c>
    </row>
    <row r="3274" ht="105.0" customHeight="true">
      <c r="A3274" s="35" t="s">
        <v>1263</v>
      </c>
      <c r="B3274" s="41" t="s">
        <v>1264</v>
      </c>
      <c r="C3274" s="41"/>
      <c r="D3274" s="41"/>
      <c r="E3274" s="35" t="s">
        <v>95</v>
      </c>
      <c r="F3274" s="38" t="s">
        <v>1265</v>
      </c>
      <c r="G3274" t="n" s="37">
        <v>28.5</v>
      </c>
      <c r="H3274" t="n" s="37">
        <v>3961.5</v>
      </c>
      <c r="I3274" t="n" s="39"/>
      <c r="J3274" t="n" s="37">
        <f>TRUNC((F3274*TRUNC(I3274,2)),2)</f>
      </c>
      <c r="K3274" s="36" t="s">
        <v>1266</v>
      </c>
    </row>
    <row r="3275" ht="105.0" customHeight="true">
      <c r="A3275" s="35" t="s">
        <v>1267</v>
      </c>
      <c r="B3275" s="41" t="s">
        <v>1268</v>
      </c>
      <c r="C3275" s="41"/>
      <c r="D3275" s="41"/>
      <c r="E3275" s="35" t="s">
        <v>95</v>
      </c>
      <c r="F3275" s="38" t="s">
        <v>1269</v>
      </c>
      <c r="G3275" t="n" s="37">
        <v>36.86</v>
      </c>
      <c r="H3275" t="n" s="37">
        <v>1068.94</v>
      </c>
      <c r="I3275" t="n" s="39"/>
      <c r="J3275" t="n" s="37">
        <f>TRUNC((F3275*TRUNC(I3275,2)),2)</f>
      </c>
      <c r="K3275" s="36" t="s">
        <v>1270</v>
      </c>
    </row>
    <row r="3279">
      <c r="C3279" s="16" t="s">
        <v>0</v>
      </c>
      <c r="I3279" s="20" t="s">
        <v>3</v>
      </c>
      <c r="J3279" s="19">
        <f>IF(J1 = "","",J1)</f>
      </c>
    </row>
    <row r="3280">
      <c r="C3280" s="16" t="s">
        <v>1</v>
      </c>
      <c r="J3280" s="17" t="s">
        <v>2210</v>
      </c>
    </row>
    <row r="3281">
      <c r="C3281" s="16" t="s">
        <v>2</v>
      </c>
    </row>
    <row r="3283">
      <c r="A3283" s="32" t="s">
        <v>9</v>
      </c>
      <c r="D3283" s="46" t="s">
        <v>10</v>
      </c>
    </row>
    <row r="3284">
      <c r="A3284" s="32" t="s">
        <v>11</v>
      </c>
      <c r="D3284" s="46">
        <f>IF(D6 = "","",D6)</f>
      </c>
    </row>
    <row r="3285">
      <c r="A3285" s="32" t="s">
        <v>12</v>
      </c>
      <c r="D3285" s="46">
        <f>IF(D7 = "","",D7)</f>
      </c>
      <c r="J3285" s="32"/>
      <c r="K3285" s="32"/>
      <c r="L3285" s="32"/>
      <c r="M3285" s="32"/>
    </row>
    <row r="3286">
      <c r="A3286" s="32" t="s">
        <v>13</v>
      </c>
      <c r="D3286" s="46" t="s">
        <v>14</v>
      </c>
    </row>
    <row r="3287">
      <c r="A3287" s="32" t="s">
        <v>15</v>
      </c>
      <c r="D3287" s="46" t="s">
        <v>16</v>
      </c>
      <c r="I3287" s="32" t="s">
        <v>17</v>
      </c>
      <c r="J3287" s="46" t="s">
        <v>18</v>
      </c>
    </row>
    <row r="3288" ht="45.0" customHeight="true">
      <c r="A3288" s="32" t="s">
        <v>19</v>
      </c>
      <c r="D3288" s="46" t="s">
        <v>20</v>
      </c>
    </row>
    <row r="3289" ht="15.0" customHeight="true">
      <c r="A3289" s="32" t="s">
        <v>21</v>
      </c>
      <c r="D3289" s="46" t="s">
        <v>22</v>
      </c>
    </row>
    <row r="3290" ht="15.0" customHeight="true">
      <c r="A3290" s="32" t="s">
        <v>23</v>
      </c>
      <c r="D3290" s="46" t="s">
        <v>24</v>
      </c>
    </row>
    <row r="3291">
      <c r="A3291" s="32" t="s">
        <v>25</v>
      </c>
      <c r="D3291" s="46" t="s">
        <v>26</v>
      </c>
    </row>
    <row r="3292">
      <c r="A3292" s="32" t="s">
        <v>27</v>
      </c>
      <c r="D3292" s="46" t="s">
        <v>28</v>
      </c>
    </row>
    <row r="3294">
      <c r="A3294" s="28" t="s">
        <v>30</v>
      </c>
      <c r="B3294" s="29" t="s">
        <v>31</v>
      </c>
      <c r="C3294" s="29"/>
      <c r="D3294" s="29"/>
      <c r="E3294" s="28" t="s">
        <v>32</v>
      </c>
      <c r="F3294" s="28" t="s">
        <v>33</v>
      </c>
      <c r="G3294" s="30" t="s">
        <v>34</v>
      </c>
      <c r="H3294" s="30" t="s">
        <v>35</v>
      </c>
      <c r="I3294" s="31" t="s">
        <v>36</v>
      </c>
      <c r="J3294" s="30" t="s">
        <v>37</v>
      </c>
    </row>
    <row r="3295" ht="105.0" customHeight="true">
      <c r="A3295" s="35" t="s">
        <v>1271</v>
      </c>
      <c r="B3295" s="41" t="s">
        <v>1272</v>
      </c>
      <c r="C3295" s="41"/>
      <c r="D3295" s="41"/>
      <c r="E3295" s="35" t="s">
        <v>95</v>
      </c>
      <c r="F3295" s="38" t="s">
        <v>1273</v>
      </c>
      <c r="G3295" t="n" s="37">
        <v>46.07</v>
      </c>
      <c r="H3295" t="n" s="37">
        <v>4054.16</v>
      </c>
      <c r="I3295" t="n" s="39"/>
      <c r="J3295" t="n" s="37">
        <f>TRUNC((F3295*TRUNC(I3295,2)),2)</f>
      </c>
      <c r="K3295" s="36" t="s">
        <v>1274</v>
      </c>
    </row>
    <row r="3296" ht="105.0" customHeight="true">
      <c r="A3296" s="35" t="s">
        <v>1275</v>
      </c>
      <c r="B3296" s="41" t="s">
        <v>1276</v>
      </c>
      <c r="C3296" s="41"/>
      <c r="D3296" s="41"/>
      <c r="E3296" s="35" t="s">
        <v>95</v>
      </c>
      <c r="F3296" s="38" t="s">
        <v>1192</v>
      </c>
      <c r="G3296" t="n" s="37">
        <v>43.65</v>
      </c>
      <c r="H3296" t="n" s="37">
        <v>785.7</v>
      </c>
      <c r="I3296" t="n" s="39"/>
      <c r="J3296" t="n" s="37">
        <f>TRUNC((F3296*TRUNC(I3296,2)),2)</f>
      </c>
      <c r="K3296" s="36" t="s">
        <v>1277</v>
      </c>
    </row>
    <row r="3297" ht="105.0" customHeight="true">
      <c r="A3297" s="35" t="s">
        <v>1278</v>
      </c>
      <c r="B3297" s="41" t="s">
        <v>1279</v>
      </c>
      <c r="C3297" s="41"/>
      <c r="D3297" s="41"/>
      <c r="E3297" s="35" t="s">
        <v>95</v>
      </c>
      <c r="F3297" s="38" t="s">
        <v>268</v>
      </c>
      <c r="G3297" t="n" s="37">
        <v>67.54</v>
      </c>
      <c r="H3297" t="n" s="37">
        <v>1350.8</v>
      </c>
      <c r="I3297" t="n" s="39"/>
      <c r="J3297" t="n" s="37">
        <f>TRUNC((F3297*TRUNC(I3297,2)),2)</f>
      </c>
      <c r="K3297" s="36" t="s">
        <v>1280</v>
      </c>
    </row>
    <row r="3298" ht="105.0" customHeight="true">
      <c r="A3298" s="35" t="s">
        <v>1281</v>
      </c>
      <c r="B3298" s="41" t="s">
        <v>1282</v>
      </c>
      <c r="C3298" s="41"/>
      <c r="D3298" s="41"/>
      <c r="E3298" s="35" t="s">
        <v>95</v>
      </c>
      <c r="F3298" s="38" t="s">
        <v>1283</v>
      </c>
      <c r="G3298" t="n" s="37">
        <v>97.05</v>
      </c>
      <c r="H3298" t="n" s="37">
        <v>6308.25</v>
      </c>
      <c r="I3298" t="n" s="39"/>
      <c r="J3298" t="n" s="37">
        <f>TRUNC((F3298*TRUNC(I3298,2)),2)</f>
      </c>
      <c r="K3298" s="36" t="s">
        <v>1284</v>
      </c>
    </row>
    <row r="3306">
      <c r="C3306" s="16" t="s">
        <v>0</v>
      </c>
      <c r="I3306" s="20" t="s">
        <v>3</v>
      </c>
      <c r="J3306" s="19">
        <f>IF(J1 = "","",J1)</f>
      </c>
    </row>
    <row r="3307">
      <c r="C3307" s="16" t="s">
        <v>1</v>
      </c>
      <c r="J3307" s="17" t="s">
        <v>2211</v>
      </c>
    </row>
    <row r="3308">
      <c r="C3308" s="16" t="s">
        <v>2</v>
      </c>
    </row>
    <row r="3310">
      <c r="A3310" s="32" t="s">
        <v>9</v>
      </c>
      <c r="D3310" s="46" t="s">
        <v>10</v>
      </c>
    </row>
    <row r="3311">
      <c r="A3311" s="32" t="s">
        <v>11</v>
      </c>
      <c r="D3311" s="46">
        <f>IF(D6 = "","",D6)</f>
      </c>
    </row>
    <row r="3312">
      <c r="A3312" s="32" t="s">
        <v>12</v>
      </c>
      <c r="D3312" s="46">
        <f>IF(D7 = "","",D7)</f>
      </c>
      <c r="J3312" s="32"/>
      <c r="K3312" s="32"/>
      <c r="L3312" s="32"/>
      <c r="M3312" s="32"/>
    </row>
    <row r="3313">
      <c r="A3313" s="32" t="s">
        <v>13</v>
      </c>
      <c r="D3313" s="46" t="s">
        <v>14</v>
      </c>
    </row>
    <row r="3314">
      <c r="A3314" s="32" t="s">
        <v>15</v>
      </c>
      <c r="D3314" s="46" t="s">
        <v>16</v>
      </c>
      <c r="I3314" s="32" t="s">
        <v>17</v>
      </c>
      <c r="J3314" s="46" t="s">
        <v>18</v>
      </c>
    </row>
    <row r="3315" ht="45.0" customHeight="true">
      <c r="A3315" s="32" t="s">
        <v>19</v>
      </c>
      <c r="D3315" s="46" t="s">
        <v>20</v>
      </c>
    </row>
    <row r="3316" ht="15.0" customHeight="true">
      <c r="A3316" s="32" t="s">
        <v>21</v>
      </c>
      <c r="D3316" s="46" t="s">
        <v>22</v>
      </c>
    </row>
    <row r="3317" ht="15.0" customHeight="true">
      <c r="A3317" s="32" t="s">
        <v>23</v>
      </c>
      <c r="D3317" s="46" t="s">
        <v>24</v>
      </c>
    </row>
    <row r="3318">
      <c r="A3318" s="32" t="s">
        <v>25</v>
      </c>
      <c r="D3318" s="46" t="s">
        <v>26</v>
      </c>
    </row>
    <row r="3319">
      <c r="A3319" s="32" t="s">
        <v>27</v>
      </c>
      <c r="D3319" s="46" t="s">
        <v>28</v>
      </c>
    </row>
    <row r="3321">
      <c r="A3321" s="28" t="s">
        <v>30</v>
      </c>
      <c r="B3321" s="29" t="s">
        <v>31</v>
      </c>
      <c r="C3321" s="29"/>
      <c r="D3321" s="29"/>
      <c r="E3321" s="28" t="s">
        <v>32</v>
      </c>
      <c r="F3321" s="28" t="s">
        <v>33</v>
      </c>
      <c r="G3321" s="30" t="s">
        <v>34</v>
      </c>
      <c r="H3321" s="30" t="s">
        <v>35</v>
      </c>
      <c r="I3321" s="31" t="s">
        <v>36</v>
      </c>
      <c r="J3321" s="30" t="s">
        <v>37</v>
      </c>
    </row>
    <row r="3322" ht="120.0" customHeight="true">
      <c r="A3322" s="35" t="s">
        <v>1285</v>
      </c>
      <c r="B3322" s="41" t="s">
        <v>1286</v>
      </c>
      <c r="C3322" s="41"/>
      <c r="D3322" s="41"/>
      <c r="E3322" s="35" t="s">
        <v>95</v>
      </c>
      <c r="F3322" s="38" t="s">
        <v>1287</v>
      </c>
      <c r="G3322" t="n" s="37">
        <v>35.62</v>
      </c>
      <c r="H3322" t="n" s="37">
        <v>4594.98</v>
      </c>
      <c r="I3322" t="n" s="39"/>
      <c r="J3322" t="n" s="37">
        <f>TRUNC((F3322*TRUNC(I3322,2)),2)</f>
      </c>
      <c r="K3322" s="36" t="s">
        <v>1288</v>
      </c>
    </row>
    <row r="3323" ht="120.0" customHeight="true">
      <c r="A3323" s="35" t="s">
        <v>1289</v>
      </c>
      <c r="B3323" s="41" t="s">
        <v>1290</v>
      </c>
      <c r="C3323" s="41"/>
      <c r="D3323" s="41"/>
      <c r="E3323" s="35" t="s">
        <v>95</v>
      </c>
      <c r="F3323" s="38" t="s">
        <v>1291</v>
      </c>
      <c r="G3323" t="n" s="37">
        <v>48.32</v>
      </c>
      <c r="H3323" t="n" s="37">
        <v>2029.44</v>
      </c>
      <c r="I3323" t="n" s="39"/>
      <c r="J3323" t="n" s="37">
        <f>TRUNC((F3323*TRUNC(I3323,2)),2)</f>
      </c>
      <c r="K3323" s="36" t="s">
        <v>1292</v>
      </c>
    </row>
    <row r="3324" ht="120.0" customHeight="true">
      <c r="A3324" s="35" t="s">
        <v>1293</v>
      </c>
      <c r="B3324" s="41" t="s">
        <v>1294</v>
      </c>
      <c r="C3324" s="41"/>
      <c r="D3324" s="41"/>
      <c r="E3324" s="35" t="s">
        <v>95</v>
      </c>
      <c r="F3324" s="38" t="s">
        <v>1295</v>
      </c>
      <c r="G3324" t="n" s="37">
        <v>50.05</v>
      </c>
      <c r="H3324" t="n" s="37">
        <v>8508.5</v>
      </c>
      <c r="I3324" t="n" s="39"/>
      <c r="J3324" t="n" s="37">
        <f>TRUNC((F3324*TRUNC(I3324,2)),2)</f>
      </c>
      <c r="K3324" s="36" t="s">
        <v>1296</v>
      </c>
    </row>
    <row r="3325" ht="105.0" customHeight="true">
      <c r="A3325" s="35" t="s">
        <v>1297</v>
      </c>
      <c r="B3325" s="41" t="s">
        <v>1298</v>
      </c>
      <c r="C3325" s="41"/>
      <c r="D3325" s="41"/>
      <c r="E3325" s="35" t="s">
        <v>95</v>
      </c>
      <c r="F3325" s="38" t="s">
        <v>1299</v>
      </c>
      <c r="G3325" t="n" s="37">
        <v>28.73</v>
      </c>
      <c r="H3325" t="n" s="37">
        <v>1580.15</v>
      </c>
      <c r="I3325" t="n" s="39"/>
      <c r="J3325" t="n" s="37">
        <f>TRUNC((F3325*TRUNC(I3325,2)),2)</f>
      </c>
      <c r="K3325" s="36" t="s">
        <v>1300</v>
      </c>
    </row>
    <row r="3330">
      <c r="C3330" s="16" t="s">
        <v>0</v>
      </c>
      <c r="I3330" s="20" t="s">
        <v>3</v>
      </c>
      <c r="J3330" s="19">
        <f>IF(J1 = "","",J1)</f>
      </c>
    </row>
    <row r="3331">
      <c r="C3331" s="16" t="s">
        <v>1</v>
      </c>
      <c r="J3331" s="17" t="s">
        <v>2212</v>
      </c>
    </row>
    <row r="3332">
      <c r="C3332" s="16" t="s">
        <v>2</v>
      </c>
    </row>
    <row r="3334">
      <c r="A3334" s="32" t="s">
        <v>9</v>
      </c>
      <c r="D3334" s="46" t="s">
        <v>10</v>
      </c>
    </row>
    <row r="3335">
      <c r="A3335" s="32" t="s">
        <v>11</v>
      </c>
      <c r="D3335" s="46">
        <f>IF(D6 = "","",D6)</f>
      </c>
    </row>
    <row r="3336">
      <c r="A3336" s="32" t="s">
        <v>12</v>
      </c>
      <c r="D3336" s="46">
        <f>IF(D7 = "","",D7)</f>
      </c>
      <c r="J3336" s="32"/>
      <c r="K3336" s="32"/>
      <c r="L3336" s="32"/>
      <c r="M3336" s="32"/>
    </row>
    <row r="3337">
      <c r="A3337" s="32" t="s">
        <v>13</v>
      </c>
      <c r="D3337" s="46" t="s">
        <v>14</v>
      </c>
    </row>
    <row r="3338">
      <c r="A3338" s="32" t="s">
        <v>15</v>
      </c>
      <c r="D3338" s="46" t="s">
        <v>16</v>
      </c>
      <c r="I3338" s="32" t="s">
        <v>17</v>
      </c>
      <c r="J3338" s="46" t="s">
        <v>18</v>
      </c>
    </row>
    <row r="3339" ht="45.0" customHeight="true">
      <c r="A3339" s="32" t="s">
        <v>19</v>
      </c>
      <c r="D3339" s="46" t="s">
        <v>20</v>
      </c>
    </row>
    <row r="3340" ht="15.0" customHeight="true">
      <c r="A3340" s="32" t="s">
        <v>21</v>
      </c>
      <c r="D3340" s="46" t="s">
        <v>22</v>
      </c>
    </row>
    <row r="3341" ht="15.0" customHeight="true">
      <c r="A3341" s="32" t="s">
        <v>23</v>
      </c>
      <c r="D3341" s="46" t="s">
        <v>24</v>
      </c>
    </row>
    <row r="3342">
      <c r="A3342" s="32" t="s">
        <v>25</v>
      </c>
      <c r="D3342" s="46" t="s">
        <v>26</v>
      </c>
    </row>
    <row r="3343">
      <c r="A3343" s="32" t="s">
        <v>27</v>
      </c>
      <c r="D3343" s="46" t="s">
        <v>28</v>
      </c>
    </row>
    <row r="3345">
      <c r="A3345" s="28" t="s">
        <v>30</v>
      </c>
      <c r="B3345" s="29" t="s">
        <v>31</v>
      </c>
      <c r="C3345" s="29"/>
      <c r="D3345" s="29"/>
      <c r="E3345" s="28" t="s">
        <v>32</v>
      </c>
      <c r="F3345" s="28" t="s">
        <v>33</v>
      </c>
      <c r="G3345" s="30" t="s">
        <v>34</v>
      </c>
      <c r="H3345" s="30" t="s">
        <v>35</v>
      </c>
      <c r="I3345" s="31" t="s">
        <v>36</v>
      </c>
      <c r="J3345" s="30" t="s">
        <v>37</v>
      </c>
    </row>
    <row r="3346" ht="75.0" customHeight="true">
      <c r="A3346" s="35" t="s">
        <v>399</v>
      </c>
      <c r="B3346" s="41" t="s">
        <v>400</v>
      </c>
      <c r="C3346" s="41"/>
      <c r="D3346" s="41"/>
      <c r="E3346" s="35" t="s">
        <v>283</v>
      </c>
      <c r="F3346" s="38" t="s">
        <v>1301</v>
      </c>
      <c r="G3346" t="n" s="37">
        <v>246.93</v>
      </c>
      <c r="H3346" t="n" s="37">
        <v>7202.94</v>
      </c>
      <c r="I3346" t="n" s="39"/>
      <c r="J3346" t="n" s="37">
        <f>TRUNC((F3346*TRUNC(I3346,2)),2)</f>
      </c>
      <c r="K3346" s="36" t="s">
        <v>1302</v>
      </c>
    </row>
    <row r="3347" ht="90.0" customHeight="true">
      <c r="A3347" s="35" t="s">
        <v>1303</v>
      </c>
      <c r="B3347" s="41" t="s">
        <v>1304</v>
      </c>
      <c r="C3347" s="41"/>
      <c r="D3347" s="41"/>
      <c r="E3347" s="35" t="s">
        <v>40</v>
      </c>
      <c r="F3347" s="38" t="s">
        <v>565</v>
      </c>
      <c r="G3347" t="n" s="37">
        <v>25.14</v>
      </c>
      <c r="H3347" t="n" s="37">
        <v>125.7</v>
      </c>
      <c r="I3347" t="n" s="39"/>
      <c r="J3347" t="n" s="37">
        <f>TRUNC((F3347*TRUNC(I3347,2)),2)</f>
      </c>
      <c r="K3347" s="36" t="s">
        <v>1305</v>
      </c>
    </row>
    <row r="3348" ht="90.0" customHeight="true">
      <c r="A3348" s="35" t="s">
        <v>1306</v>
      </c>
      <c r="B3348" s="41" t="s">
        <v>1307</v>
      </c>
      <c r="C3348" s="41"/>
      <c r="D3348" s="41"/>
      <c r="E3348" s="35" t="s">
        <v>40</v>
      </c>
      <c r="F3348" s="38" t="s">
        <v>629</v>
      </c>
      <c r="G3348" t="n" s="37">
        <v>63.17</v>
      </c>
      <c r="H3348" t="n" s="37">
        <v>631.7</v>
      </c>
      <c r="I3348" t="n" s="39"/>
      <c r="J3348" t="n" s="37">
        <f>TRUNC((F3348*TRUNC(I3348,2)),2)</f>
      </c>
      <c r="K3348" s="36" t="s">
        <v>1308</v>
      </c>
    </row>
    <row r="3349" ht="90.0" customHeight="true">
      <c r="A3349" s="35" t="s">
        <v>1309</v>
      </c>
      <c r="B3349" s="41" t="s">
        <v>1310</v>
      </c>
      <c r="C3349" s="41"/>
      <c r="D3349" s="41"/>
      <c r="E3349" s="35" t="s">
        <v>40</v>
      </c>
      <c r="F3349" s="38" t="s">
        <v>629</v>
      </c>
      <c r="G3349" t="n" s="37">
        <v>72.04</v>
      </c>
      <c r="H3349" t="n" s="37">
        <v>720.4</v>
      </c>
      <c r="I3349" t="n" s="39"/>
      <c r="J3349" t="n" s="37">
        <f>TRUNC((F3349*TRUNC(I3349,2)),2)</f>
      </c>
      <c r="K3349" s="36" t="s">
        <v>1311</v>
      </c>
    </row>
    <row r="3350" ht="90.0" customHeight="true">
      <c r="A3350" s="35" t="s">
        <v>1312</v>
      </c>
      <c r="B3350" s="41" t="s">
        <v>1313</v>
      </c>
      <c r="C3350" s="41"/>
      <c r="D3350" s="41"/>
      <c r="E3350" s="35" t="s">
        <v>40</v>
      </c>
      <c r="F3350" s="38" t="s">
        <v>140</v>
      </c>
      <c r="G3350" t="n" s="37">
        <v>142.74</v>
      </c>
      <c r="H3350" t="n" s="37">
        <v>285.48</v>
      </c>
      <c r="I3350" t="n" s="39"/>
      <c r="J3350" t="n" s="37">
        <f>TRUNC((F3350*TRUNC(I3350,2)),2)</f>
      </c>
      <c r="K3350" s="36" t="s">
        <v>1314</v>
      </c>
    </row>
    <row r="3351" ht="60.0" customHeight="true">
      <c r="A3351" s="35" t="s">
        <v>1315</v>
      </c>
      <c r="B3351" s="41" t="s">
        <v>1316</v>
      </c>
      <c r="C3351" s="41"/>
      <c r="D3351" s="41"/>
      <c r="E3351" s="35" t="s">
        <v>40</v>
      </c>
      <c r="F3351" s="38" t="s">
        <v>66</v>
      </c>
      <c r="G3351" t="n" s="37">
        <v>41.65</v>
      </c>
      <c r="H3351" t="n" s="37">
        <v>166.6</v>
      </c>
      <c r="I3351" t="n" s="39"/>
      <c r="J3351" t="n" s="37">
        <f>TRUNC((F3351*TRUNC(I3351,2)),2)</f>
      </c>
      <c r="K3351" s="36" t="s">
        <v>1317</v>
      </c>
    </row>
    <row r="3354">
      <c r="C3354" s="16" t="s">
        <v>0</v>
      </c>
      <c r="I3354" s="20" t="s">
        <v>3</v>
      </c>
      <c r="J3354" s="19">
        <f>IF(J1 = "","",J1)</f>
      </c>
    </row>
    <row r="3355">
      <c r="C3355" s="16" t="s">
        <v>1</v>
      </c>
      <c r="J3355" s="17" t="s">
        <v>2213</v>
      </c>
    </row>
    <row r="3356">
      <c r="C3356" s="16" t="s">
        <v>2</v>
      </c>
    </row>
    <row r="3358">
      <c r="A3358" s="32" t="s">
        <v>9</v>
      </c>
      <c r="D3358" s="46" t="s">
        <v>10</v>
      </c>
    </row>
    <row r="3359">
      <c r="A3359" s="32" t="s">
        <v>11</v>
      </c>
      <c r="D3359" s="46">
        <f>IF(D6 = "","",D6)</f>
      </c>
    </row>
    <row r="3360">
      <c r="A3360" s="32" t="s">
        <v>12</v>
      </c>
      <c r="D3360" s="46">
        <f>IF(D7 = "","",D7)</f>
      </c>
      <c r="J3360" s="32"/>
      <c r="K3360" s="32"/>
      <c r="L3360" s="32"/>
      <c r="M3360" s="32"/>
    </row>
    <row r="3361">
      <c r="A3361" s="32" t="s">
        <v>13</v>
      </c>
      <c r="D3361" s="46" t="s">
        <v>14</v>
      </c>
    </row>
    <row r="3362">
      <c r="A3362" s="32" t="s">
        <v>15</v>
      </c>
      <c r="D3362" s="46" t="s">
        <v>16</v>
      </c>
      <c r="I3362" s="32" t="s">
        <v>17</v>
      </c>
      <c r="J3362" s="46" t="s">
        <v>18</v>
      </c>
    </row>
    <row r="3363" ht="45.0" customHeight="true">
      <c r="A3363" s="32" t="s">
        <v>19</v>
      </c>
      <c r="D3363" s="46" t="s">
        <v>20</v>
      </c>
    </row>
    <row r="3364" ht="15.0" customHeight="true">
      <c r="A3364" s="32" t="s">
        <v>21</v>
      </c>
      <c r="D3364" s="46" t="s">
        <v>22</v>
      </c>
    </row>
    <row r="3365" ht="15.0" customHeight="true">
      <c r="A3365" s="32" t="s">
        <v>23</v>
      </c>
      <c r="D3365" s="46" t="s">
        <v>24</v>
      </c>
    </row>
    <row r="3366">
      <c r="A3366" s="32" t="s">
        <v>25</v>
      </c>
      <c r="D3366" s="46" t="s">
        <v>26</v>
      </c>
    </row>
    <row r="3367">
      <c r="A3367" s="32" t="s">
        <v>27</v>
      </c>
      <c r="D3367" s="46" t="s">
        <v>28</v>
      </c>
    </row>
    <row r="3369">
      <c r="A3369" s="28" t="s">
        <v>30</v>
      </c>
      <c r="B3369" s="29" t="s">
        <v>31</v>
      </c>
      <c r="C3369" s="29"/>
      <c r="D3369" s="29"/>
      <c r="E3369" s="28" t="s">
        <v>32</v>
      </c>
      <c r="F3369" s="28" t="s">
        <v>33</v>
      </c>
      <c r="G3369" s="30" t="s">
        <v>34</v>
      </c>
      <c r="H3369" s="30" t="s">
        <v>35</v>
      </c>
      <c r="I3369" s="31" t="s">
        <v>36</v>
      </c>
      <c r="J3369" s="30" t="s">
        <v>37</v>
      </c>
    </row>
    <row r="3370" ht="195.0" customHeight="true">
      <c r="A3370" s="35" t="s">
        <v>1318</v>
      </c>
      <c r="B3370" s="41" t="s">
        <v>1319</v>
      </c>
      <c r="C3370" s="41"/>
      <c r="D3370" s="41"/>
      <c r="E3370" s="35" t="s">
        <v>40</v>
      </c>
      <c r="F3370" s="38" t="s">
        <v>66</v>
      </c>
      <c r="G3370" t="n" s="37">
        <v>876.59</v>
      </c>
      <c r="H3370" t="n" s="37">
        <v>3506.36</v>
      </c>
      <c r="I3370" t="n" s="39"/>
      <c r="J3370" t="n" s="37">
        <f>TRUNC((F3370*TRUNC(I3370,2)),2)</f>
      </c>
      <c r="K3370" s="36" t="s">
        <v>1320</v>
      </c>
    </row>
    <row r="3371" ht="195.0" customHeight="true">
      <c r="A3371" s="35" t="s">
        <v>1321</v>
      </c>
      <c r="B3371" s="41" t="s">
        <v>1322</v>
      </c>
      <c r="C3371" s="41"/>
      <c r="D3371" s="41"/>
      <c r="E3371" s="35" t="s">
        <v>40</v>
      </c>
      <c r="F3371" s="38" t="s">
        <v>41</v>
      </c>
      <c r="G3371" t="n" s="37">
        <v>1581.57</v>
      </c>
      <c r="H3371" t="n" s="37">
        <v>1581.57</v>
      </c>
      <c r="I3371" t="n" s="39"/>
      <c r="J3371" t="n" s="37">
        <f>TRUNC((F3371*TRUNC(I3371,2)),2)</f>
      </c>
      <c r="K3371" s="36" t="s">
        <v>1323</v>
      </c>
    </row>
    <row r="3381">
      <c r="C3381" s="16" t="s">
        <v>0</v>
      </c>
      <c r="I3381" s="20" t="s">
        <v>3</v>
      </c>
      <c r="J3381" s="19">
        <f>IF(J1 = "","",J1)</f>
      </c>
    </row>
    <row r="3382">
      <c r="C3382" s="16" t="s">
        <v>1</v>
      </c>
      <c r="J3382" s="17" t="s">
        <v>2214</v>
      </c>
    </row>
    <row r="3383">
      <c r="C3383" s="16" t="s">
        <v>2</v>
      </c>
    </row>
    <row r="3385">
      <c r="A3385" s="32" t="s">
        <v>9</v>
      </c>
      <c r="D3385" s="46" t="s">
        <v>10</v>
      </c>
    </row>
    <row r="3386">
      <c r="A3386" s="32" t="s">
        <v>11</v>
      </c>
      <c r="D3386" s="46">
        <f>IF(D6 = "","",D6)</f>
      </c>
    </row>
    <row r="3387">
      <c r="A3387" s="32" t="s">
        <v>12</v>
      </c>
      <c r="D3387" s="46">
        <f>IF(D7 = "","",D7)</f>
      </c>
      <c r="J3387" s="32"/>
      <c r="K3387" s="32"/>
      <c r="L3387" s="32"/>
      <c r="M3387" s="32"/>
    </row>
    <row r="3388">
      <c r="A3388" s="32" t="s">
        <v>13</v>
      </c>
      <c r="D3388" s="46" t="s">
        <v>14</v>
      </c>
    </row>
    <row r="3389">
      <c r="A3389" s="32" t="s">
        <v>15</v>
      </c>
      <c r="D3389" s="46" t="s">
        <v>16</v>
      </c>
      <c r="I3389" s="32" t="s">
        <v>17</v>
      </c>
      <c r="J3389" s="46" t="s">
        <v>18</v>
      </c>
    </row>
    <row r="3390" ht="45.0" customHeight="true">
      <c r="A3390" s="32" t="s">
        <v>19</v>
      </c>
      <c r="D3390" s="46" t="s">
        <v>20</v>
      </c>
    </row>
    <row r="3391" ht="15.0" customHeight="true">
      <c r="A3391" s="32" t="s">
        <v>21</v>
      </c>
      <c r="D3391" s="46" t="s">
        <v>22</v>
      </c>
    </row>
    <row r="3392" ht="15.0" customHeight="true">
      <c r="A3392" s="32" t="s">
        <v>23</v>
      </c>
      <c r="D3392" s="46" t="s">
        <v>24</v>
      </c>
    </row>
    <row r="3393">
      <c r="A3393" s="32" t="s">
        <v>25</v>
      </c>
      <c r="D3393" s="46" t="s">
        <v>26</v>
      </c>
    </row>
    <row r="3394">
      <c r="A3394" s="32" t="s">
        <v>27</v>
      </c>
      <c r="D3394" s="46" t="s">
        <v>28</v>
      </c>
    </row>
    <row r="3396">
      <c r="A3396" s="28" t="s">
        <v>30</v>
      </c>
      <c r="B3396" s="29" t="s">
        <v>31</v>
      </c>
      <c r="C3396" s="29"/>
      <c r="D3396" s="29"/>
      <c r="E3396" s="28" t="s">
        <v>32</v>
      </c>
      <c r="F3396" s="28" t="s">
        <v>33</v>
      </c>
      <c r="G3396" s="30" t="s">
        <v>34</v>
      </c>
      <c r="H3396" s="30" t="s">
        <v>35</v>
      </c>
      <c r="I3396" s="31" t="s">
        <v>36</v>
      </c>
      <c r="J3396" s="30" t="s">
        <v>37</v>
      </c>
    </row>
    <row r="3397" ht="285.0" customHeight="true">
      <c r="A3397" s="35" t="s">
        <v>1324</v>
      </c>
      <c r="B3397" s="41" t="s">
        <v>1325</v>
      </c>
      <c r="C3397" s="41"/>
      <c r="D3397" s="41"/>
      <c r="E3397" s="35" t="s">
        <v>40</v>
      </c>
      <c r="F3397" s="38" t="s">
        <v>140</v>
      </c>
      <c r="G3397" t="n" s="37">
        <v>515.01</v>
      </c>
      <c r="H3397" t="n" s="37">
        <v>1030.02</v>
      </c>
      <c r="I3397" t="n" s="39"/>
      <c r="J3397" t="n" s="37">
        <f>TRUNC((F3397*TRUNC(I3397,2)),2)</f>
      </c>
      <c r="K3397" s="36" t="s">
        <v>1326</v>
      </c>
    </row>
    <row r="3414">
      <c r="C3414" s="16" t="s">
        <v>0</v>
      </c>
      <c r="I3414" s="20" t="s">
        <v>3</v>
      </c>
      <c r="J3414" s="19">
        <f>IF(J1 = "","",J1)</f>
      </c>
    </row>
    <row r="3415">
      <c r="C3415" s="16" t="s">
        <v>1</v>
      </c>
      <c r="J3415" s="17" t="s">
        <v>2215</v>
      </c>
    </row>
    <row r="3416">
      <c r="C3416" s="16" t="s">
        <v>2</v>
      </c>
    </row>
    <row r="3418">
      <c r="A3418" s="32" t="s">
        <v>9</v>
      </c>
      <c r="D3418" s="46" t="s">
        <v>10</v>
      </c>
    </row>
    <row r="3419">
      <c r="A3419" s="32" t="s">
        <v>11</v>
      </c>
      <c r="D3419" s="46">
        <f>IF(D6 = "","",D6)</f>
      </c>
    </row>
    <row r="3420">
      <c r="A3420" s="32" t="s">
        <v>12</v>
      </c>
      <c r="D3420" s="46">
        <f>IF(D7 = "","",D7)</f>
      </c>
      <c r="J3420" s="32"/>
      <c r="K3420" s="32"/>
      <c r="L3420" s="32"/>
      <c r="M3420" s="32"/>
    </row>
    <row r="3421">
      <c r="A3421" s="32" t="s">
        <v>13</v>
      </c>
      <c r="D3421" s="46" t="s">
        <v>14</v>
      </c>
    </row>
    <row r="3422">
      <c r="A3422" s="32" t="s">
        <v>15</v>
      </c>
      <c r="D3422" s="46" t="s">
        <v>16</v>
      </c>
      <c r="I3422" s="32" t="s">
        <v>17</v>
      </c>
      <c r="J3422" s="46" t="s">
        <v>18</v>
      </c>
    </row>
    <row r="3423" ht="45.0" customHeight="true">
      <c r="A3423" s="32" t="s">
        <v>19</v>
      </c>
      <c r="D3423" s="46" t="s">
        <v>20</v>
      </c>
    </row>
    <row r="3424" ht="15.0" customHeight="true">
      <c r="A3424" s="32" t="s">
        <v>21</v>
      </c>
      <c r="D3424" s="46" t="s">
        <v>22</v>
      </c>
    </row>
    <row r="3425" ht="15.0" customHeight="true">
      <c r="A3425" s="32" t="s">
        <v>23</v>
      </c>
      <c r="D3425" s="46" t="s">
        <v>24</v>
      </c>
    </row>
    <row r="3426">
      <c r="A3426" s="32" t="s">
        <v>25</v>
      </c>
      <c r="D3426" s="46" t="s">
        <v>26</v>
      </c>
    </row>
    <row r="3427">
      <c r="A3427" s="32" t="s">
        <v>27</v>
      </c>
      <c r="D3427" s="46" t="s">
        <v>28</v>
      </c>
    </row>
    <row r="3429">
      <c r="A3429" s="28" t="s">
        <v>30</v>
      </c>
      <c r="B3429" s="29" t="s">
        <v>31</v>
      </c>
      <c r="C3429" s="29"/>
      <c r="D3429" s="29"/>
      <c r="E3429" s="28" t="s">
        <v>32</v>
      </c>
      <c r="F3429" s="28" t="s">
        <v>33</v>
      </c>
      <c r="G3429" s="30" t="s">
        <v>34</v>
      </c>
      <c r="H3429" s="30" t="s">
        <v>35</v>
      </c>
      <c r="I3429" s="31" t="s">
        <v>36</v>
      </c>
      <c r="J3429" s="30" t="s">
        <v>37</v>
      </c>
    </row>
    <row r="3430" ht="285.0" customHeight="true">
      <c r="A3430" s="35" t="s">
        <v>1327</v>
      </c>
      <c r="B3430" s="41" t="s">
        <v>1328</v>
      </c>
      <c r="C3430" s="41"/>
      <c r="D3430" s="41"/>
      <c r="E3430" s="35" t="s">
        <v>40</v>
      </c>
      <c r="F3430" s="38" t="s">
        <v>565</v>
      </c>
      <c r="G3430" t="n" s="37">
        <v>672.07</v>
      </c>
      <c r="H3430" t="n" s="37">
        <v>3360.35</v>
      </c>
      <c r="I3430" t="n" s="39"/>
      <c r="J3430" t="n" s="37">
        <f>TRUNC((F3430*TRUNC(I3430,2)),2)</f>
      </c>
      <c r="K3430" s="36" t="s">
        <v>1329</v>
      </c>
    </row>
    <row r="3447">
      <c r="C3447" s="16" t="s">
        <v>0</v>
      </c>
      <c r="I3447" s="20" t="s">
        <v>3</v>
      </c>
      <c r="J3447" s="19">
        <f>IF(J1 = "","",J1)</f>
      </c>
    </row>
    <row r="3448">
      <c r="C3448" s="16" t="s">
        <v>1</v>
      </c>
      <c r="J3448" s="17" t="s">
        <v>2216</v>
      </c>
    </row>
    <row r="3449">
      <c r="C3449" s="16" t="s">
        <v>2</v>
      </c>
    </row>
    <row r="3451">
      <c r="A3451" s="32" t="s">
        <v>9</v>
      </c>
      <c r="D3451" s="46" t="s">
        <v>10</v>
      </c>
    </row>
    <row r="3452">
      <c r="A3452" s="32" t="s">
        <v>11</v>
      </c>
      <c r="D3452" s="46">
        <f>IF(D6 = "","",D6)</f>
      </c>
    </row>
    <row r="3453">
      <c r="A3453" s="32" t="s">
        <v>12</v>
      </c>
      <c r="D3453" s="46">
        <f>IF(D7 = "","",D7)</f>
      </c>
      <c r="J3453" s="32"/>
      <c r="K3453" s="32"/>
      <c r="L3453" s="32"/>
      <c r="M3453" s="32"/>
    </row>
    <row r="3454">
      <c r="A3454" s="32" t="s">
        <v>13</v>
      </c>
      <c r="D3454" s="46" t="s">
        <v>14</v>
      </c>
    </row>
    <row r="3455">
      <c r="A3455" s="32" t="s">
        <v>15</v>
      </c>
      <c r="D3455" s="46" t="s">
        <v>16</v>
      </c>
      <c r="I3455" s="32" t="s">
        <v>17</v>
      </c>
      <c r="J3455" s="46" t="s">
        <v>18</v>
      </c>
    </row>
    <row r="3456" ht="45.0" customHeight="true">
      <c r="A3456" s="32" t="s">
        <v>19</v>
      </c>
      <c r="D3456" s="46" t="s">
        <v>20</v>
      </c>
    </row>
    <row r="3457" ht="15.0" customHeight="true">
      <c r="A3457" s="32" t="s">
        <v>21</v>
      </c>
      <c r="D3457" s="46" t="s">
        <v>22</v>
      </c>
    </row>
    <row r="3458" ht="15.0" customHeight="true">
      <c r="A3458" s="32" t="s">
        <v>23</v>
      </c>
      <c r="D3458" s="46" t="s">
        <v>24</v>
      </c>
    </row>
    <row r="3459">
      <c r="A3459" s="32" t="s">
        <v>25</v>
      </c>
      <c r="D3459" s="46" t="s">
        <v>26</v>
      </c>
    </row>
    <row r="3460">
      <c r="A3460" s="32" t="s">
        <v>27</v>
      </c>
      <c r="D3460" s="46" t="s">
        <v>28</v>
      </c>
    </row>
    <row r="3462">
      <c r="A3462" s="28" t="s">
        <v>30</v>
      </c>
      <c r="B3462" s="29" t="s">
        <v>31</v>
      </c>
      <c r="C3462" s="29"/>
      <c r="D3462" s="29"/>
      <c r="E3462" s="28" t="s">
        <v>32</v>
      </c>
      <c r="F3462" s="28" t="s">
        <v>33</v>
      </c>
      <c r="G3462" s="30" t="s">
        <v>34</v>
      </c>
      <c r="H3462" s="30" t="s">
        <v>35</v>
      </c>
      <c r="I3462" s="31" t="s">
        <v>36</v>
      </c>
      <c r="J3462" s="30" t="s">
        <v>37</v>
      </c>
    </row>
    <row r="3463" ht="270.0" customHeight="true">
      <c r="A3463" s="35" t="s">
        <v>1330</v>
      </c>
      <c r="B3463" s="41" t="s">
        <v>1331</v>
      </c>
      <c r="C3463" s="41"/>
      <c r="D3463" s="41"/>
      <c r="E3463" s="35" t="s">
        <v>40</v>
      </c>
      <c r="F3463" s="38" t="s">
        <v>41</v>
      </c>
      <c r="G3463" t="n" s="37">
        <v>1147.09</v>
      </c>
      <c r="H3463" t="n" s="37">
        <v>1147.09</v>
      </c>
      <c r="I3463" t="n" s="39"/>
      <c r="J3463" t="n" s="37">
        <f>TRUNC((F3463*TRUNC(I3463,2)),2)</f>
      </c>
      <c r="K3463" s="36" t="s">
        <v>1332</v>
      </c>
    </row>
    <row r="3464" ht="60.0" customHeight="true">
      <c r="A3464" s="35" t="s">
        <v>1333</v>
      </c>
      <c r="B3464" s="41" t="s">
        <v>1334</v>
      </c>
      <c r="C3464" s="41"/>
      <c r="D3464" s="41"/>
      <c r="E3464" s="35" t="s">
        <v>40</v>
      </c>
      <c r="F3464" s="38" t="s">
        <v>140</v>
      </c>
      <c r="G3464" t="n" s="37">
        <v>399.5</v>
      </c>
      <c r="H3464" t="n" s="37">
        <v>799.0</v>
      </c>
      <c r="I3464" t="n" s="39"/>
      <c r="J3464" t="n" s="37">
        <f>TRUNC((F3464*TRUNC(I3464,2)),2)</f>
      </c>
      <c r="K3464" s="36" t="s">
        <v>1335</v>
      </c>
    </row>
    <row r="3478">
      <c r="C3478" s="16" t="s">
        <v>0</v>
      </c>
      <c r="I3478" s="20" t="s">
        <v>3</v>
      </c>
      <c r="J3478" s="19">
        <f>IF(J1 = "","",J1)</f>
      </c>
    </row>
    <row r="3479">
      <c r="C3479" s="16" t="s">
        <v>1</v>
      </c>
      <c r="J3479" s="17" t="s">
        <v>2217</v>
      </c>
    </row>
    <row r="3480">
      <c r="C3480" s="16" t="s">
        <v>2</v>
      </c>
    </row>
    <row r="3482">
      <c r="A3482" s="32" t="s">
        <v>9</v>
      </c>
      <c r="D3482" s="46" t="s">
        <v>10</v>
      </c>
    </row>
    <row r="3483">
      <c r="A3483" s="32" t="s">
        <v>11</v>
      </c>
      <c r="D3483" s="46">
        <f>IF(D6 = "","",D6)</f>
      </c>
    </row>
    <row r="3484">
      <c r="A3484" s="32" t="s">
        <v>12</v>
      </c>
      <c r="D3484" s="46">
        <f>IF(D7 = "","",D7)</f>
      </c>
      <c r="J3484" s="32"/>
      <c r="K3484" s="32"/>
      <c r="L3484" s="32"/>
      <c r="M3484" s="32"/>
    </row>
    <row r="3485">
      <c r="A3485" s="32" t="s">
        <v>13</v>
      </c>
      <c r="D3485" s="46" t="s">
        <v>14</v>
      </c>
    </row>
    <row r="3486">
      <c r="A3486" s="32" t="s">
        <v>15</v>
      </c>
      <c r="D3486" s="46" t="s">
        <v>16</v>
      </c>
      <c r="I3486" s="32" t="s">
        <v>17</v>
      </c>
      <c r="J3486" s="46" t="s">
        <v>18</v>
      </c>
    </row>
    <row r="3487" ht="45.0" customHeight="true">
      <c r="A3487" s="32" t="s">
        <v>19</v>
      </c>
      <c r="D3487" s="46" t="s">
        <v>20</v>
      </c>
    </row>
    <row r="3488" ht="15.0" customHeight="true">
      <c r="A3488" s="32" t="s">
        <v>21</v>
      </c>
      <c r="D3488" s="46" t="s">
        <v>22</v>
      </c>
    </row>
    <row r="3489" ht="15.0" customHeight="true">
      <c r="A3489" s="32" t="s">
        <v>23</v>
      </c>
      <c r="D3489" s="46" t="s">
        <v>24</v>
      </c>
    </row>
    <row r="3490">
      <c r="A3490" s="32" t="s">
        <v>25</v>
      </c>
      <c r="D3490" s="46" t="s">
        <v>26</v>
      </c>
    </row>
    <row r="3491">
      <c r="A3491" s="32" t="s">
        <v>27</v>
      </c>
      <c r="D3491" s="46" t="s">
        <v>28</v>
      </c>
    </row>
    <row r="3493">
      <c r="A3493" s="28" t="s">
        <v>30</v>
      </c>
      <c r="B3493" s="29" t="s">
        <v>31</v>
      </c>
      <c r="C3493" s="29"/>
      <c r="D3493" s="29"/>
      <c r="E3493" s="28" t="s">
        <v>32</v>
      </c>
      <c r="F3493" s="28" t="s">
        <v>33</v>
      </c>
      <c r="G3493" s="30" t="s">
        <v>34</v>
      </c>
      <c r="H3493" s="30" t="s">
        <v>35</v>
      </c>
      <c r="I3493" s="31" t="s">
        <v>36</v>
      </c>
      <c r="J3493" s="30" t="s">
        <v>37</v>
      </c>
    </row>
    <row r="3494" ht="210.0" customHeight="true">
      <c r="A3494" s="35" t="s">
        <v>1336</v>
      </c>
      <c r="B3494" s="41" t="s">
        <v>1337</v>
      </c>
      <c r="C3494" s="41"/>
      <c r="D3494" s="41"/>
      <c r="E3494" s="35" t="s">
        <v>40</v>
      </c>
      <c r="F3494" s="38" t="s">
        <v>140</v>
      </c>
      <c r="G3494" t="n" s="37">
        <v>384.16</v>
      </c>
      <c r="H3494" t="n" s="37">
        <v>768.32</v>
      </c>
      <c r="I3494" t="n" s="39"/>
      <c r="J3494" t="n" s="37">
        <f>TRUNC((F3494*TRUNC(I3494,2)),2)</f>
      </c>
      <c r="K3494" s="36" t="s">
        <v>1338</v>
      </c>
    </row>
    <row r="3495" ht="60.0" customHeight="true">
      <c r="A3495" s="35" t="s">
        <v>1339</v>
      </c>
      <c r="B3495" s="41" t="s">
        <v>1340</v>
      </c>
      <c r="C3495" s="41"/>
      <c r="D3495" s="41"/>
      <c r="E3495" s="35" t="s">
        <v>40</v>
      </c>
      <c r="F3495" s="38" t="s">
        <v>324</v>
      </c>
      <c r="G3495" t="n" s="37">
        <v>110.36</v>
      </c>
      <c r="H3495" t="n" s="37">
        <v>1213.96</v>
      </c>
      <c r="I3495" t="n" s="39"/>
      <c r="J3495" t="n" s="37">
        <f>TRUNC((F3495*TRUNC(I3495,2)),2)</f>
      </c>
      <c r="K3495" s="36" t="s">
        <v>1341</v>
      </c>
    </row>
    <row r="3496" ht="60.0" customHeight="true">
      <c r="A3496" s="35" t="s">
        <v>1342</v>
      </c>
      <c r="B3496" s="41" t="s">
        <v>1343</v>
      </c>
      <c r="C3496" s="41"/>
      <c r="D3496" s="41"/>
      <c r="E3496" s="35" t="s">
        <v>40</v>
      </c>
      <c r="F3496" s="38" t="s">
        <v>565</v>
      </c>
      <c r="G3496" t="n" s="37">
        <v>84.13</v>
      </c>
      <c r="H3496" t="n" s="37">
        <v>420.65</v>
      </c>
      <c r="I3496" t="n" s="39"/>
      <c r="J3496" t="n" s="37">
        <f>TRUNC((F3496*TRUNC(I3496,2)),2)</f>
      </c>
      <c r="K3496" s="36" t="s">
        <v>1344</v>
      </c>
    </row>
    <row r="3497" ht="60.0" customHeight="true">
      <c r="A3497" s="35" t="s">
        <v>1345</v>
      </c>
      <c r="B3497" s="41" t="s">
        <v>1346</v>
      </c>
      <c r="C3497" s="41"/>
      <c r="D3497" s="41"/>
      <c r="E3497" s="35" t="s">
        <v>877</v>
      </c>
      <c r="F3497" s="38" t="s">
        <v>561</v>
      </c>
      <c r="G3497" t="n" s="37">
        <v>21.46</v>
      </c>
      <c r="H3497" t="n" s="37">
        <v>150.22</v>
      </c>
      <c r="I3497" t="n" s="39"/>
      <c r="J3497" t="n" s="37">
        <f>TRUNC((F3497*TRUNC(I3497,2)),2)</f>
      </c>
      <c r="K3497" s="36" t="s">
        <v>1347</v>
      </c>
    </row>
    <row r="3498">
      <c r="G3498" s="45" t="s">
        <v>43</v>
      </c>
      <c r="H3498" s="44" t="s">
        <v>1348</v>
      </c>
      <c r="I3498" s="45" t="s">
        <v>43</v>
      </c>
      <c r="J3498" s="44" t="n">
        <f>SUM(J3273:J3275,J3295:J3298,J3322:J3325,J3346:J3351,J3370:J3371,J3397,J3430,J3463:J3464,J3494:J3497)</f>
      </c>
    </row>
    <row r="3507">
      <c r="C3507" s="16" t="s">
        <v>0</v>
      </c>
      <c r="I3507" s="20" t="s">
        <v>3</v>
      </c>
      <c r="J3507" s="19">
        <f>IF(J1 = "","",J1)</f>
      </c>
    </row>
    <row r="3508">
      <c r="C3508" s="16" t="s">
        <v>1</v>
      </c>
      <c r="J3508" s="17" t="s">
        <v>2218</v>
      </c>
    </row>
    <row r="3509">
      <c r="C3509" s="16" t="s">
        <v>2</v>
      </c>
    </row>
    <row r="3511">
      <c r="A3511" s="32" t="s">
        <v>9</v>
      </c>
      <c r="D3511" s="46" t="s">
        <v>10</v>
      </c>
    </row>
    <row r="3512">
      <c r="A3512" s="32" t="s">
        <v>11</v>
      </c>
      <c r="D3512" s="46">
        <f>IF(D6 = "","",D6)</f>
      </c>
    </row>
    <row r="3513">
      <c r="A3513" s="32" t="s">
        <v>12</v>
      </c>
      <c r="D3513" s="46">
        <f>IF(D7 = "","",D7)</f>
      </c>
      <c r="J3513" s="32"/>
      <c r="K3513" s="32"/>
      <c r="L3513" s="32"/>
      <c r="M3513" s="32"/>
    </row>
    <row r="3514">
      <c r="A3514" s="32" t="s">
        <v>13</v>
      </c>
      <c r="D3514" s="46" t="s">
        <v>14</v>
      </c>
    </row>
    <row r="3515">
      <c r="A3515" s="32" t="s">
        <v>15</v>
      </c>
      <c r="D3515" s="46" t="s">
        <v>16</v>
      </c>
      <c r="I3515" s="32" t="s">
        <v>17</v>
      </c>
      <c r="J3515" s="46" t="s">
        <v>18</v>
      </c>
    </row>
    <row r="3516" ht="45.0" customHeight="true">
      <c r="A3516" s="32" t="s">
        <v>19</v>
      </c>
      <c r="D3516" s="46" t="s">
        <v>20</v>
      </c>
    </row>
    <row r="3517" ht="15.0" customHeight="true">
      <c r="A3517" s="32" t="s">
        <v>21</v>
      </c>
      <c r="D3517" s="46" t="s">
        <v>22</v>
      </c>
    </row>
    <row r="3518" ht="15.0" customHeight="true">
      <c r="A3518" s="32" t="s">
        <v>23</v>
      </c>
      <c r="D3518" s="46" t="s">
        <v>24</v>
      </c>
    </row>
    <row r="3519">
      <c r="A3519" s="32" t="s">
        <v>25</v>
      </c>
      <c r="D3519" s="46" t="s">
        <v>26</v>
      </c>
    </row>
    <row r="3520">
      <c r="A3520" s="32" t="s">
        <v>27</v>
      </c>
      <c r="D3520" s="46" t="s">
        <v>28</v>
      </c>
    </row>
    <row r="3522">
      <c r="A3522" s="43" t="s">
        <v>1349</v>
      </c>
    </row>
    <row r="3524">
      <c r="A3524" s="28" t="s">
        <v>30</v>
      </c>
      <c r="B3524" s="29" t="s">
        <v>31</v>
      </c>
      <c r="C3524" s="29"/>
      <c r="D3524" s="29"/>
      <c r="E3524" s="28" t="s">
        <v>32</v>
      </c>
      <c r="F3524" s="28" t="s">
        <v>33</v>
      </c>
      <c r="G3524" s="30" t="s">
        <v>34</v>
      </c>
      <c r="H3524" s="30" t="s">
        <v>35</v>
      </c>
      <c r="I3524" s="31" t="s">
        <v>36</v>
      </c>
      <c r="J3524" s="30" t="s">
        <v>37</v>
      </c>
    </row>
    <row r="3525" ht="120.0" customHeight="true">
      <c r="A3525" s="35" t="s">
        <v>1350</v>
      </c>
      <c r="B3525" s="41" t="s">
        <v>1351</v>
      </c>
      <c r="C3525" s="41"/>
      <c r="D3525" s="41"/>
      <c r="E3525" s="35" t="s">
        <v>95</v>
      </c>
      <c r="F3525" s="38" t="s">
        <v>332</v>
      </c>
      <c r="G3525" t="n" s="37">
        <v>40.55</v>
      </c>
      <c r="H3525" t="n" s="37">
        <v>648.8</v>
      </c>
      <c r="I3525" t="n" s="39"/>
      <c r="J3525" t="n" s="37">
        <f>TRUNC((F3525*TRUNC(I3525,2)),2)</f>
      </c>
      <c r="K3525" s="36" t="s">
        <v>1352</v>
      </c>
    </row>
    <row r="3526" ht="120.0" customHeight="true">
      <c r="A3526" s="35" t="s">
        <v>1353</v>
      </c>
      <c r="B3526" s="41" t="s">
        <v>1354</v>
      </c>
      <c r="C3526" s="41"/>
      <c r="D3526" s="41"/>
      <c r="E3526" s="35" t="s">
        <v>95</v>
      </c>
      <c r="F3526" s="38" t="s">
        <v>1355</v>
      </c>
      <c r="G3526" t="n" s="37">
        <v>41.94</v>
      </c>
      <c r="H3526" t="n" s="37">
        <v>1090.44</v>
      </c>
      <c r="I3526" t="n" s="39"/>
      <c r="J3526" t="n" s="37">
        <f>TRUNC((F3526*TRUNC(I3526,2)),2)</f>
      </c>
      <c r="K3526" s="36" t="s">
        <v>1356</v>
      </c>
    </row>
    <row r="3527" ht="240.0" customHeight="true">
      <c r="A3527" s="35" t="s">
        <v>1357</v>
      </c>
      <c r="B3527" s="41" t="s">
        <v>1358</v>
      </c>
      <c r="C3527" s="41"/>
      <c r="D3527" s="41"/>
      <c r="E3527" s="35" t="s">
        <v>95</v>
      </c>
      <c r="F3527" s="38" t="s">
        <v>1359</v>
      </c>
      <c r="G3527" t="n" s="37">
        <v>123.89</v>
      </c>
      <c r="H3527" t="n" s="37">
        <v>5327.27</v>
      </c>
      <c r="I3527" t="n" s="39"/>
      <c r="J3527" t="n" s="37">
        <f>TRUNC((F3527*TRUNC(I3527,2)),2)</f>
      </c>
      <c r="K3527" s="36" t="s">
        <v>1360</v>
      </c>
    </row>
    <row r="3529">
      <c r="C3529" s="16" t="s">
        <v>0</v>
      </c>
      <c r="I3529" s="20" t="s">
        <v>3</v>
      </c>
      <c r="J3529" s="19">
        <f>IF(J1 = "","",J1)</f>
      </c>
    </row>
    <row r="3530">
      <c r="C3530" s="16" t="s">
        <v>1</v>
      </c>
      <c r="J3530" s="17" t="s">
        <v>2219</v>
      </c>
    </row>
    <row r="3531">
      <c r="C3531" s="16" t="s">
        <v>2</v>
      </c>
    </row>
    <row r="3533">
      <c r="A3533" s="32" t="s">
        <v>9</v>
      </c>
      <c r="D3533" s="46" t="s">
        <v>10</v>
      </c>
    </row>
    <row r="3534">
      <c r="A3534" s="32" t="s">
        <v>11</v>
      </c>
      <c r="D3534" s="46">
        <f>IF(D6 = "","",D6)</f>
      </c>
    </row>
    <row r="3535">
      <c r="A3535" s="32" t="s">
        <v>12</v>
      </c>
      <c r="D3535" s="46">
        <f>IF(D7 = "","",D7)</f>
      </c>
      <c r="J3535" s="32"/>
      <c r="K3535" s="32"/>
      <c r="L3535" s="32"/>
      <c r="M3535" s="32"/>
    </row>
    <row r="3536">
      <c r="A3536" s="32" t="s">
        <v>13</v>
      </c>
      <c r="D3536" s="46" t="s">
        <v>14</v>
      </c>
    </row>
    <row r="3537">
      <c r="A3537" s="32" t="s">
        <v>15</v>
      </c>
      <c r="D3537" s="46" t="s">
        <v>16</v>
      </c>
      <c r="I3537" s="32" t="s">
        <v>17</v>
      </c>
      <c r="J3537" s="46" t="s">
        <v>18</v>
      </c>
    </row>
    <row r="3538" ht="45.0" customHeight="true">
      <c r="A3538" s="32" t="s">
        <v>19</v>
      </c>
      <c r="D3538" s="46" t="s">
        <v>20</v>
      </c>
    </row>
    <row r="3539" ht="15.0" customHeight="true">
      <c r="A3539" s="32" t="s">
        <v>21</v>
      </c>
      <c r="D3539" s="46" t="s">
        <v>22</v>
      </c>
    </row>
    <row r="3540" ht="15.0" customHeight="true">
      <c r="A3540" s="32" t="s">
        <v>23</v>
      </c>
      <c r="D3540" s="46" t="s">
        <v>24</v>
      </c>
    </row>
    <row r="3541">
      <c r="A3541" s="32" t="s">
        <v>25</v>
      </c>
      <c r="D3541" s="46" t="s">
        <v>26</v>
      </c>
    </row>
    <row r="3542">
      <c r="A3542" s="32" t="s">
        <v>27</v>
      </c>
      <c r="D3542" s="46" t="s">
        <v>28</v>
      </c>
    </row>
    <row r="3544">
      <c r="A3544" s="28" t="s">
        <v>30</v>
      </c>
      <c r="B3544" s="29" t="s">
        <v>31</v>
      </c>
      <c r="C3544" s="29"/>
      <c r="D3544" s="29"/>
      <c r="E3544" s="28" t="s">
        <v>32</v>
      </c>
      <c r="F3544" s="28" t="s">
        <v>33</v>
      </c>
      <c r="G3544" s="30" t="s">
        <v>34</v>
      </c>
      <c r="H3544" s="30" t="s">
        <v>35</v>
      </c>
      <c r="I3544" s="31" t="s">
        <v>36</v>
      </c>
      <c r="J3544" s="30" t="s">
        <v>37</v>
      </c>
    </row>
    <row r="3545" ht="90.0" customHeight="true">
      <c r="A3545" s="35" t="s">
        <v>1361</v>
      </c>
      <c r="B3545" s="41" t="s">
        <v>1362</v>
      </c>
      <c r="C3545" s="41"/>
      <c r="D3545" s="41"/>
      <c r="E3545" s="35" t="s">
        <v>95</v>
      </c>
      <c r="F3545" s="38" t="s">
        <v>1363</v>
      </c>
      <c r="G3545" t="n" s="37">
        <v>100.06</v>
      </c>
      <c r="H3545" t="n" s="37">
        <v>2501.5</v>
      </c>
      <c r="I3545" t="n" s="39"/>
      <c r="J3545" t="n" s="37">
        <f>TRUNC((F3545*TRUNC(I3545,2)),2)</f>
      </c>
      <c r="K3545" s="36" t="s">
        <v>1364</v>
      </c>
    </row>
    <row r="3546" ht="75.0" customHeight="true">
      <c r="A3546" s="35" t="s">
        <v>399</v>
      </c>
      <c r="B3546" s="41" t="s">
        <v>400</v>
      </c>
      <c r="C3546" s="41"/>
      <c r="D3546" s="41"/>
      <c r="E3546" s="35" t="s">
        <v>283</v>
      </c>
      <c r="F3546" s="38" t="s">
        <v>1365</v>
      </c>
      <c r="G3546" t="n" s="37">
        <v>246.93</v>
      </c>
      <c r="H3546" t="n" s="37">
        <v>718.56</v>
      </c>
      <c r="I3546" t="n" s="39"/>
      <c r="J3546" t="n" s="37">
        <f>TRUNC((F3546*TRUNC(I3546,2)),2)</f>
      </c>
      <c r="K3546" s="36" t="s">
        <v>1366</v>
      </c>
    </row>
    <row r="3547">
      <c r="G3547" s="45" t="s">
        <v>43</v>
      </c>
      <c r="H3547" s="44" t="s">
        <v>1367</v>
      </c>
      <c r="I3547" s="45" t="s">
        <v>43</v>
      </c>
      <c r="J3547" s="44" t="n">
        <f>SUM(J3525:J3527,J3545:J3546)</f>
      </c>
    </row>
    <row r="3549">
      <c r="A3549" s="43" t="s">
        <v>1368</v>
      </c>
    </row>
    <row r="3551">
      <c r="A3551" s="28" t="s">
        <v>30</v>
      </c>
      <c r="B3551" s="29" t="s">
        <v>31</v>
      </c>
      <c r="C3551" s="29"/>
      <c r="D3551" s="29"/>
      <c r="E3551" s="28" t="s">
        <v>32</v>
      </c>
      <c r="F3551" s="28" t="s">
        <v>33</v>
      </c>
      <c r="G3551" s="30" t="s">
        <v>34</v>
      </c>
      <c r="H3551" s="30" t="s">
        <v>35</v>
      </c>
      <c r="I3551" s="31" t="s">
        <v>36</v>
      </c>
      <c r="J3551" s="30" t="s">
        <v>37</v>
      </c>
    </row>
    <row r="3552" ht="135.0" customHeight="true">
      <c r="A3552" s="35" t="s">
        <v>1369</v>
      </c>
      <c r="B3552" s="41" t="s">
        <v>1370</v>
      </c>
      <c r="C3552" s="41"/>
      <c r="D3552" s="41"/>
      <c r="E3552" s="35" t="s">
        <v>95</v>
      </c>
      <c r="F3552" s="38" t="s">
        <v>397</v>
      </c>
      <c r="G3552" t="n" s="37">
        <v>120.78</v>
      </c>
      <c r="H3552" t="n" s="37">
        <v>966.24</v>
      </c>
      <c r="I3552" t="n" s="39"/>
      <c r="J3552" t="n" s="37">
        <f>TRUNC((F3552*TRUNC(I3552,2)),2)</f>
      </c>
      <c r="K3552" s="36" t="s">
        <v>1371</v>
      </c>
    </row>
    <row r="3563">
      <c r="C3563" s="16" t="s">
        <v>0</v>
      </c>
      <c r="I3563" s="20" t="s">
        <v>3</v>
      </c>
      <c r="J3563" s="19">
        <f>IF(J1 = "","",J1)</f>
      </c>
    </row>
    <row r="3564">
      <c r="C3564" s="16" t="s">
        <v>1</v>
      </c>
      <c r="J3564" s="17" t="s">
        <v>2220</v>
      </c>
    </row>
    <row r="3565">
      <c r="C3565" s="16" t="s">
        <v>2</v>
      </c>
    </row>
    <row r="3567">
      <c r="A3567" s="32" t="s">
        <v>9</v>
      </c>
      <c r="D3567" s="46" t="s">
        <v>10</v>
      </c>
    </row>
    <row r="3568">
      <c r="A3568" s="32" t="s">
        <v>11</v>
      </c>
      <c r="D3568" s="46">
        <f>IF(D6 = "","",D6)</f>
      </c>
    </row>
    <row r="3569">
      <c r="A3569" s="32" t="s">
        <v>12</v>
      </c>
      <c r="D3569" s="46">
        <f>IF(D7 = "","",D7)</f>
      </c>
      <c r="J3569" s="32"/>
      <c r="K3569" s="32"/>
      <c r="L3569" s="32"/>
      <c r="M3569" s="32"/>
    </row>
    <row r="3570">
      <c r="A3570" s="32" t="s">
        <v>13</v>
      </c>
      <c r="D3570" s="46" t="s">
        <v>14</v>
      </c>
    </row>
    <row r="3571">
      <c r="A3571" s="32" t="s">
        <v>15</v>
      </c>
      <c r="D3571" s="46" t="s">
        <v>16</v>
      </c>
      <c r="I3571" s="32" t="s">
        <v>17</v>
      </c>
      <c r="J3571" s="46" t="s">
        <v>18</v>
      </c>
    </row>
    <row r="3572" ht="45.0" customHeight="true">
      <c r="A3572" s="32" t="s">
        <v>19</v>
      </c>
      <c r="D3572" s="46" t="s">
        <v>20</v>
      </c>
    </row>
    <row r="3573" ht="15.0" customHeight="true">
      <c r="A3573" s="32" t="s">
        <v>21</v>
      </c>
      <c r="D3573" s="46" t="s">
        <v>22</v>
      </c>
    </row>
    <row r="3574" ht="15.0" customHeight="true">
      <c r="A3574" s="32" t="s">
        <v>23</v>
      </c>
      <c r="D3574" s="46" t="s">
        <v>24</v>
      </c>
    </row>
    <row r="3575">
      <c r="A3575" s="32" t="s">
        <v>25</v>
      </c>
      <c r="D3575" s="46" t="s">
        <v>26</v>
      </c>
    </row>
    <row r="3576">
      <c r="A3576" s="32" t="s">
        <v>27</v>
      </c>
      <c r="D3576" s="46" t="s">
        <v>28</v>
      </c>
    </row>
    <row r="3578">
      <c r="A3578" s="28" t="s">
        <v>30</v>
      </c>
      <c r="B3578" s="29" t="s">
        <v>31</v>
      </c>
      <c r="C3578" s="29"/>
      <c r="D3578" s="29"/>
      <c r="E3578" s="28" t="s">
        <v>32</v>
      </c>
      <c r="F3578" s="28" t="s">
        <v>33</v>
      </c>
      <c r="G3578" s="30" t="s">
        <v>34</v>
      </c>
      <c r="H3578" s="30" t="s">
        <v>35</v>
      </c>
      <c r="I3578" s="31" t="s">
        <v>36</v>
      </c>
      <c r="J3578" s="30" t="s">
        <v>37</v>
      </c>
    </row>
    <row r="3579" ht="150.0" customHeight="true">
      <c r="A3579" s="35" t="s">
        <v>1372</v>
      </c>
      <c r="B3579" s="41" t="s">
        <v>1373</v>
      </c>
      <c r="C3579" s="41"/>
      <c r="D3579" s="41"/>
      <c r="E3579" s="35" t="s">
        <v>95</v>
      </c>
      <c r="F3579" s="38" t="s">
        <v>1374</v>
      </c>
      <c r="G3579" t="n" s="37">
        <v>168.47</v>
      </c>
      <c r="H3579" t="n" s="37">
        <v>12298.31</v>
      </c>
      <c r="I3579" t="n" s="39"/>
      <c r="J3579" t="n" s="37">
        <f>TRUNC((F3579*TRUNC(I3579,2)),2)</f>
      </c>
      <c r="K3579" s="36" t="s">
        <v>1375</v>
      </c>
    </row>
    <row r="3580" ht="195.0" customHeight="true">
      <c r="A3580" s="35" t="s">
        <v>1376</v>
      </c>
      <c r="B3580" s="41" t="s">
        <v>1377</v>
      </c>
      <c r="C3580" s="41"/>
      <c r="D3580" s="41"/>
      <c r="E3580" s="35" t="s">
        <v>40</v>
      </c>
      <c r="F3580" s="38" t="s">
        <v>565</v>
      </c>
      <c r="G3580" t="n" s="37">
        <v>16.3</v>
      </c>
      <c r="H3580" t="n" s="37">
        <v>81.5</v>
      </c>
      <c r="I3580" t="n" s="39"/>
      <c r="J3580" t="n" s="37">
        <f>TRUNC((F3580*TRUNC(I3580,2)),2)</f>
      </c>
      <c r="K3580" s="36" t="s">
        <v>1378</v>
      </c>
    </row>
    <row r="3581" ht="150.0" customHeight="true">
      <c r="A3581" s="35" t="s">
        <v>1379</v>
      </c>
      <c r="B3581" s="41" t="s">
        <v>1380</v>
      </c>
      <c r="C3581" s="41"/>
      <c r="D3581" s="41"/>
      <c r="E3581" s="35" t="s">
        <v>40</v>
      </c>
      <c r="F3581" s="38" t="s">
        <v>41</v>
      </c>
      <c r="G3581" t="n" s="37">
        <v>58.6</v>
      </c>
      <c r="H3581" t="n" s="37">
        <v>58.6</v>
      </c>
      <c r="I3581" t="n" s="39"/>
      <c r="J3581" t="n" s="37">
        <f>TRUNC((F3581*TRUNC(I3581,2)),2)</f>
      </c>
      <c r="K3581" s="36" t="s">
        <v>1381</v>
      </c>
    </row>
    <row r="3584">
      <c r="C3584" s="16" t="s">
        <v>0</v>
      </c>
      <c r="I3584" s="20" t="s">
        <v>3</v>
      </c>
      <c r="J3584" s="19">
        <f>IF(J1 = "","",J1)</f>
      </c>
    </row>
    <row r="3585">
      <c r="C3585" s="16" t="s">
        <v>1</v>
      </c>
      <c r="J3585" s="17" t="s">
        <v>2221</v>
      </c>
    </row>
    <row r="3586">
      <c r="C3586" s="16" t="s">
        <v>2</v>
      </c>
    </row>
    <row r="3588">
      <c r="A3588" s="32" t="s">
        <v>9</v>
      </c>
      <c r="D3588" s="46" t="s">
        <v>10</v>
      </c>
    </row>
    <row r="3589">
      <c r="A3589" s="32" t="s">
        <v>11</v>
      </c>
      <c r="D3589" s="46">
        <f>IF(D6 = "","",D6)</f>
      </c>
    </row>
    <row r="3590">
      <c r="A3590" s="32" t="s">
        <v>12</v>
      </c>
      <c r="D3590" s="46">
        <f>IF(D7 = "","",D7)</f>
      </c>
      <c r="J3590" s="32"/>
      <c r="K3590" s="32"/>
      <c r="L3590" s="32"/>
      <c r="M3590" s="32"/>
    </row>
    <row r="3591">
      <c r="A3591" s="32" t="s">
        <v>13</v>
      </c>
      <c r="D3591" s="46" t="s">
        <v>14</v>
      </c>
    </row>
    <row r="3592">
      <c r="A3592" s="32" t="s">
        <v>15</v>
      </c>
      <c r="D3592" s="46" t="s">
        <v>16</v>
      </c>
      <c r="I3592" s="32" t="s">
        <v>17</v>
      </c>
      <c r="J3592" s="46" t="s">
        <v>18</v>
      </c>
    </row>
    <row r="3593" ht="45.0" customHeight="true">
      <c r="A3593" s="32" t="s">
        <v>19</v>
      </c>
      <c r="D3593" s="46" t="s">
        <v>20</v>
      </c>
    </row>
    <row r="3594" ht="15.0" customHeight="true">
      <c r="A3594" s="32" t="s">
        <v>21</v>
      </c>
      <c r="D3594" s="46" t="s">
        <v>22</v>
      </c>
    </row>
    <row r="3595" ht="15.0" customHeight="true">
      <c r="A3595" s="32" t="s">
        <v>23</v>
      </c>
      <c r="D3595" s="46" t="s">
        <v>24</v>
      </c>
    </row>
    <row r="3596">
      <c r="A3596" s="32" t="s">
        <v>25</v>
      </c>
      <c r="D3596" s="46" t="s">
        <v>26</v>
      </c>
    </row>
    <row r="3597">
      <c r="A3597" s="32" t="s">
        <v>27</v>
      </c>
      <c r="D3597" s="46" t="s">
        <v>28</v>
      </c>
    </row>
    <row r="3599">
      <c r="A3599" s="28" t="s">
        <v>30</v>
      </c>
      <c r="B3599" s="29" t="s">
        <v>31</v>
      </c>
      <c r="C3599" s="29"/>
      <c r="D3599" s="29"/>
      <c r="E3599" s="28" t="s">
        <v>32</v>
      </c>
      <c r="F3599" s="28" t="s">
        <v>33</v>
      </c>
      <c r="G3599" s="30" t="s">
        <v>34</v>
      </c>
      <c r="H3599" s="30" t="s">
        <v>35</v>
      </c>
      <c r="I3599" s="31" t="s">
        <v>36</v>
      </c>
      <c r="J3599" s="30" t="s">
        <v>37</v>
      </c>
    </row>
    <row r="3600" ht="60.0" customHeight="true">
      <c r="A3600" s="35" t="s">
        <v>1382</v>
      </c>
      <c r="B3600" s="41" t="s">
        <v>1383</v>
      </c>
      <c r="C3600" s="41"/>
      <c r="D3600" s="41"/>
      <c r="E3600" s="35" t="s">
        <v>877</v>
      </c>
      <c r="F3600" s="38" t="s">
        <v>140</v>
      </c>
      <c r="G3600" t="n" s="37">
        <v>169.27</v>
      </c>
      <c r="H3600" t="n" s="37">
        <v>338.54</v>
      </c>
      <c r="I3600" t="n" s="39"/>
      <c r="J3600" t="n" s="37">
        <f>TRUNC((F3600*TRUNC(I3600,2)),2)</f>
      </c>
      <c r="K3600" s="36" t="s">
        <v>1384</v>
      </c>
    </row>
    <row r="3601" ht="75.0" customHeight="true">
      <c r="A3601" s="35" t="s">
        <v>1385</v>
      </c>
      <c r="B3601" s="41" t="s">
        <v>1386</v>
      </c>
      <c r="C3601" s="41"/>
      <c r="D3601" s="41"/>
      <c r="E3601" s="35" t="s">
        <v>877</v>
      </c>
      <c r="F3601" s="38" t="s">
        <v>41</v>
      </c>
      <c r="G3601" t="n" s="37">
        <v>494.43</v>
      </c>
      <c r="H3601" t="n" s="37">
        <v>494.43</v>
      </c>
      <c r="I3601" t="n" s="39"/>
      <c r="J3601" t="n" s="37">
        <f>TRUNC((F3601*TRUNC(I3601,2)),2)</f>
      </c>
      <c r="K3601" s="36" t="s">
        <v>1387</v>
      </c>
    </row>
    <row r="3602" ht="45.0" customHeight="true">
      <c r="A3602" s="35" t="s">
        <v>1388</v>
      </c>
      <c r="B3602" s="41" t="s">
        <v>1389</v>
      </c>
      <c r="C3602" s="41"/>
      <c r="D3602" s="41"/>
      <c r="E3602" s="35" t="s">
        <v>877</v>
      </c>
      <c r="F3602" s="38" t="s">
        <v>140</v>
      </c>
      <c r="G3602" t="n" s="37">
        <v>892.74</v>
      </c>
      <c r="H3602" t="n" s="37">
        <v>1785.48</v>
      </c>
      <c r="I3602" t="n" s="39"/>
      <c r="J3602" t="n" s="37">
        <f>TRUNC((F3602*TRUNC(I3602,2)),2)</f>
      </c>
      <c r="K3602" s="36" t="s">
        <v>1390</v>
      </c>
    </row>
    <row r="3603" ht="315.0" customHeight="true">
      <c r="A3603" s="35" t="s">
        <v>1391</v>
      </c>
      <c r="B3603" s="41" t="s">
        <v>1392</v>
      </c>
      <c r="C3603" s="41"/>
      <c r="D3603" s="41"/>
      <c r="E3603" s="35" t="s">
        <v>40</v>
      </c>
      <c r="F3603" s="38" t="s">
        <v>41</v>
      </c>
      <c r="G3603" t="n" s="37">
        <v>3949.98</v>
      </c>
      <c r="H3603" t="n" s="37">
        <v>3949.98</v>
      </c>
      <c r="I3603" t="n" s="39"/>
      <c r="J3603" t="n" s="37">
        <f>TRUNC((F3603*TRUNC(I3603,2)),2)</f>
      </c>
      <c r="K3603" s="36" t="s">
        <v>1393</v>
      </c>
    </row>
    <row r="3606">
      <c r="C3606" s="16" t="s">
        <v>0</v>
      </c>
      <c r="I3606" s="20" t="s">
        <v>3</v>
      </c>
      <c r="J3606" s="19">
        <f>IF(J1 = "","",J1)</f>
      </c>
    </row>
    <row r="3607">
      <c r="C3607" s="16" t="s">
        <v>1</v>
      </c>
      <c r="J3607" s="17" t="s">
        <v>2222</v>
      </c>
    </row>
    <row r="3608">
      <c r="C3608" s="16" t="s">
        <v>2</v>
      </c>
    </row>
    <row r="3610">
      <c r="A3610" s="32" t="s">
        <v>9</v>
      </c>
      <c r="D3610" s="46" t="s">
        <v>10</v>
      </c>
    </row>
    <row r="3611">
      <c r="A3611" s="32" t="s">
        <v>11</v>
      </c>
      <c r="D3611" s="46">
        <f>IF(D6 = "","",D6)</f>
      </c>
    </row>
    <row r="3612">
      <c r="A3612" s="32" t="s">
        <v>12</v>
      </c>
      <c r="D3612" s="46">
        <f>IF(D7 = "","",D7)</f>
      </c>
      <c r="J3612" s="32"/>
      <c r="K3612" s="32"/>
      <c r="L3612" s="32"/>
      <c r="M3612" s="32"/>
    </row>
    <row r="3613">
      <c r="A3613" s="32" t="s">
        <v>13</v>
      </c>
      <c r="D3613" s="46" t="s">
        <v>14</v>
      </c>
    </row>
    <row r="3614">
      <c r="A3614" s="32" t="s">
        <v>15</v>
      </c>
      <c r="D3614" s="46" t="s">
        <v>16</v>
      </c>
      <c r="I3614" s="32" t="s">
        <v>17</v>
      </c>
      <c r="J3614" s="46" t="s">
        <v>18</v>
      </c>
    </row>
    <row r="3615" ht="45.0" customHeight="true">
      <c r="A3615" s="32" t="s">
        <v>19</v>
      </c>
      <c r="D3615" s="46" t="s">
        <v>20</v>
      </c>
    </row>
    <row r="3616" ht="15.0" customHeight="true">
      <c r="A3616" s="32" t="s">
        <v>21</v>
      </c>
      <c r="D3616" s="46" t="s">
        <v>22</v>
      </c>
    </row>
    <row r="3617" ht="15.0" customHeight="true">
      <c r="A3617" s="32" t="s">
        <v>23</v>
      </c>
      <c r="D3617" s="46" t="s">
        <v>24</v>
      </c>
    </row>
    <row r="3618">
      <c r="A3618" s="32" t="s">
        <v>25</v>
      </c>
      <c r="D3618" s="46" t="s">
        <v>26</v>
      </c>
    </row>
    <row r="3619">
      <c r="A3619" s="32" t="s">
        <v>27</v>
      </c>
      <c r="D3619" s="46" t="s">
        <v>28</v>
      </c>
    </row>
    <row r="3621">
      <c r="A3621" s="28" t="s">
        <v>30</v>
      </c>
      <c r="B3621" s="29" t="s">
        <v>31</v>
      </c>
      <c r="C3621" s="29"/>
      <c r="D3621" s="29"/>
      <c r="E3621" s="28" t="s">
        <v>32</v>
      </c>
      <c r="F3621" s="28" t="s">
        <v>33</v>
      </c>
      <c r="G3621" s="30" t="s">
        <v>34</v>
      </c>
      <c r="H3621" s="30" t="s">
        <v>35</v>
      </c>
      <c r="I3621" s="31" t="s">
        <v>36</v>
      </c>
      <c r="J3621" s="30" t="s">
        <v>37</v>
      </c>
    </row>
    <row r="3622" ht="165.0" customHeight="true">
      <c r="A3622" s="35" t="s">
        <v>1394</v>
      </c>
      <c r="B3622" s="41" t="s">
        <v>1395</v>
      </c>
      <c r="C3622" s="41"/>
      <c r="D3622" s="41"/>
      <c r="E3622" s="35" t="s">
        <v>40</v>
      </c>
      <c r="F3622" s="38" t="s">
        <v>41</v>
      </c>
      <c r="G3622" t="n" s="37">
        <v>50.13</v>
      </c>
      <c r="H3622" t="n" s="37">
        <v>50.13</v>
      </c>
      <c r="I3622" t="n" s="39"/>
      <c r="J3622" t="n" s="37">
        <f>TRUNC((F3622*TRUNC(I3622,2)),2)</f>
      </c>
      <c r="K3622" s="36" t="s">
        <v>1396</v>
      </c>
    </row>
    <row r="3623" ht="45.0" customHeight="true">
      <c r="A3623" s="35" t="s">
        <v>1397</v>
      </c>
      <c r="B3623" s="41" t="s">
        <v>1398</v>
      </c>
      <c r="C3623" s="41"/>
      <c r="D3623" s="41"/>
      <c r="E3623" s="35" t="s">
        <v>40</v>
      </c>
      <c r="F3623" s="38" t="s">
        <v>140</v>
      </c>
      <c r="G3623" t="n" s="37">
        <v>46.27</v>
      </c>
      <c r="H3623" t="n" s="37">
        <v>92.54</v>
      </c>
      <c r="I3623" t="n" s="39"/>
      <c r="J3623" t="n" s="37">
        <f>TRUNC((F3623*TRUNC(I3623,2)),2)</f>
      </c>
      <c r="K3623" s="36" t="s">
        <v>1399</v>
      </c>
    </row>
    <row r="3624">
      <c r="G3624" s="45" t="s">
        <v>43</v>
      </c>
      <c r="H3624" s="44" t="s">
        <v>1400</v>
      </c>
      <c r="I3624" s="45" t="s">
        <v>43</v>
      </c>
      <c r="J3624" s="44" t="n">
        <f>SUM(J3552,J3579:J3581,J3600:J3603,J3622:J3623)</f>
      </c>
    </row>
    <row r="3626">
      <c r="A3626" s="43" t="s">
        <v>1401</v>
      </c>
    </row>
    <row r="3628">
      <c r="A3628" s="28" t="s">
        <v>30</v>
      </c>
      <c r="B3628" s="29" t="s">
        <v>31</v>
      </c>
      <c r="C3628" s="29"/>
      <c r="D3628" s="29"/>
      <c r="E3628" s="28" t="s">
        <v>32</v>
      </c>
      <c r="F3628" s="28" t="s">
        <v>33</v>
      </c>
      <c r="G3628" s="30" t="s">
        <v>34</v>
      </c>
      <c r="H3628" s="30" t="s">
        <v>35</v>
      </c>
      <c r="I3628" s="31" t="s">
        <v>36</v>
      </c>
      <c r="J3628" s="30" t="s">
        <v>37</v>
      </c>
    </row>
    <row r="3629" ht="135.0" customHeight="true">
      <c r="A3629" s="35" t="s">
        <v>1402</v>
      </c>
      <c r="B3629" s="41" t="s">
        <v>1403</v>
      </c>
      <c r="C3629" s="41"/>
      <c r="D3629" s="41"/>
      <c r="E3629" s="35" t="s">
        <v>95</v>
      </c>
      <c r="F3629" s="38" t="s">
        <v>1404</v>
      </c>
      <c r="G3629" t="n" s="37">
        <v>270.47</v>
      </c>
      <c r="H3629" t="n" s="37">
        <v>49496.01</v>
      </c>
      <c r="I3629" t="n" s="39"/>
      <c r="J3629" t="n" s="37">
        <f>TRUNC((F3629*TRUNC(I3629,2)),2)</f>
      </c>
      <c r="K3629" s="36" t="s">
        <v>1405</v>
      </c>
    </row>
    <row r="3637">
      <c r="C3637" s="16" t="s">
        <v>0</v>
      </c>
      <c r="I3637" s="20" t="s">
        <v>3</v>
      </c>
      <c r="J3637" s="19">
        <f>IF(J1 = "","",J1)</f>
      </c>
    </row>
    <row r="3638">
      <c r="C3638" s="16" t="s">
        <v>1</v>
      </c>
      <c r="J3638" s="17" t="s">
        <v>2223</v>
      </c>
    </row>
    <row r="3639">
      <c r="C3639" s="16" t="s">
        <v>2</v>
      </c>
    </row>
    <row r="3641">
      <c r="A3641" s="32" t="s">
        <v>9</v>
      </c>
      <c r="D3641" s="46" t="s">
        <v>10</v>
      </c>
    </row>
    <row r="3642">
      <c r="A3642" s="32" t="s">
        <v>11</v>
      </c>
      <c r="D3642" s="46">
        <f>IF(D6 = "","",D6)</f>
      </c>
    </row>
    <row r="3643">
      <c r="A3643" s="32" t="s">
        <v>12</v>
      </c>
      <c r="D3643" s="46">
        <f>IF(D7 = "","",D7)</f>
      </c>
      <c r="J3643" s="32"/>
      <c r="K3643" s="32"/>
      <c r="L3643" s="32"/>
      <c r="M3643" s="32"/>
    </row>
    <row r="3644">
      <c r="A3644" s="32" t="s">
        <v>13</v>
      </c>
      <c r="D3644" s="46" t="s">
        <v>14</v>
      </c>
    </row>
    <row r="3645">
      <c r="A3645" s="32" t="s">
        <v>15</v>
      </c>
      <c r="D3645" s="46" t="s">
        <v>16</v>
      </c>
      <c r="I3645" s="32" t="s">
        <v>17</v>
      </c>
      <c r="J3645" s="46" t="s">
        <v>18</v>
      </c>
    </row>
    <row r="3646" ht="45.0" customHeight="true">
      <c r="A3646" s="32" t="s">
        <v>19</v>
      </c>
      <c r="D3646" s="46" t="s">
        <v>20</v>
      </c>
    </row>
    <row r="3647" ht="15.0" customHeight="true">
      <c r="A3647" s="32" t="s">
        <v>21</v>
      </c>
      <c r="D3647" s="46" t="s">
        <v>22</v>
      </c>
    </row>
    <row r="3648" ht="15.0" customHeight="true">
      <c r="A3648" s="32" t="s">
        <v>23</v>
      </c>
      <c r="D3648" s="46" t="s">
        <v>24</v>
      </c>
    </row>
    <row r="3649">
      <c r="A3649" s="32" t="s">
        <v>25</v>
      </c>
      <c r="D3649" s="46" t="s">
        <v>26</v>
      </c>
    </row>
    <row r="3650">
      <c r="A3650" s="32" t="s">
        <v>27</v>
      </c>
      <c r="D3650" s="46" t="s">
        <v>28</v>
      </c>
    </row>
    <row r="3652">
      <c r="A3652" s="28" t="s">
        <v>30</v>
      </c>
      <c r="B3652" s="29" t="s">
        <v>31</v>
      </c>
      <c r="C3652" s="29"/>
      <c r="D3652" s="29"/>
      <c r="E3652" s="28" t="s">
        <v>32</v>
      </c>
      <c r="F3652" s="28" t="s">
        <v>33</v>
      </c>
      <c r="G3652" s="30" t="s">
        <v>34</v>
      </c>
      <c r="H3652" s="30" t="s">
        <v>35</v>
      </c>
      <c r="I3652" s="31" t="s">
        <v>36</v>
      </c>
      <c r="J3652" s="30" t="s">
        <v>37</v>
      </c>
    </row>
    <row r="3653" ht="120.0" customHeight="true">
      <c r="A3653" s="35" t="s">
        <v>1406</v>
      </c>
      <c r="B3653" s="41" t="s">
        <v>1407</v>
      </c>
      <c r="C3653" s="41"/>
      <c r="D3653" s="41"/>
      <c r="E3653" s="35" t="s">
        <v>95</v>
      </c>
      <c r="F3653" s="38" t="s">
        <v>308</v>
      </c>
      <c r="G3653" t="n" s="37">
        <v>122.04</v>
      </c>
      <c r="H3653" t="n" s="37">
        <v>366.12</v>
      </c>
      <c r="I3653" t="n" s="39"/>
      <c r="J3653" t="n" s="37">
        <f>TRUNC((F3653*TRUNC(I3653,2)),2)</f>
      </c>
      <c r="K3653" s="36" t="s">
        <v>1408</v>
      </c>
    </row>
    <row r="3654" ht="120.0" customHeight="true">
      <c r="A3654" s="35" t="s">
        <v>1409</v>
      </c>
      <c r="B3654" s="41" t="s">
        <v>1410</v>
      </c>
      <c r="C3654" s="41"/>
      <c r="D3654" s="41"/>
      <c r="E3654" s="35" t="s">
        <v>95</v>
      </c>
      <c r="F3654" s="38" t="s">
        <v>1411</v>
      </c>
      <c r="G3654" t="n" s="37">
        <v>86.15</v>
      </c>
      <c r="H3654" t="n" s="37">
        <v>25845.0</v>
      </c>
      <c r="I3654" t="n" s="39"/>
      <c r="J3654" t="n" s="37">
        <f>TRUNC((F3654*TRUNC(I3654,2)),2)</f>
      </c>
      <c r="K3654" s="36" t="s">
        <v>1412</v>
      </c>
    </row>
    <row r="3655" ht="105.0" customHeight="true">
      <c r="A3655" s="35" t="s">
        <v>1259</v>
      </c>
      <c r="B3655" s="41" t="s">
        <v>1260</v>
      </c>
      <c r="C3655" s="41"/>
      <c r="D3655" s="41"/>
      <c r="E3655" s="35" t="s">
        <v>95</v>
      </c>
      <c r="F3655" s="38" t="s">
        <v>1413</v>
      </c>
      <c r="G3655" t="n" s="37">
        <v>25.89</v>
      </c>
      <c r="H3655" t="n" s="37">
        <v>1009.71</v>
      </c>
      <c r="I3655" t="n" s="39"/>
      <c r="J3655" t="n" s="37">
        <f>TRUNC((F3655*TRUNC(I3655,2)),2)</f>
      </c>
      <c r="K3655" s="36" t="s">
        <v>1414</v>
      </c>
    </row>
    <row r="3656" ht="120.0" customHeight="true">
      <c r="A3656" s="35" t="s">
        <v>931</v>
      </c>
      <c r="B3656" s="41" t="s">
        <v>932</v>
      </c>
      <c r="C3656" s="41"/>
      <c r="D3656" s="41"/>
      <c r="E3656" s="35" t="s">
        <v>95</v>
      </c>
      <c r="F3656" s="38" t="s">
        <v>1415</v>
      </c>
      <c r="G3656" t="n" s="37">
        <v>32.15</v>
      </c>
      <c r="H3656" t="n" s="37">
        <v>1800.4</v>
      </c>
      <c r="I3656" t="n" s="39"/>
      <c r="J3656" t="n" s="37">
        <f>TRUNC((F3656*TRUNC(I3656,2)),2)</f>
      </c>
      <c r="K3656" s="36" t="s">
        <v>1416</v>
      </c>
    </row>
    <row r="3661">
      <c r="C3661" s="16" t="s">
        <v>0</v>
      </c>
      <c r="I3661" s="20" t="s">
        <v>3</v>
      </c>
      <c r="J3661" s="19">
        <f>IF(J1 = "","",J1)</f>
      </c>
    </row>
    <row r="3662">
      <c r="C3662" s="16" t="s">
        <v>1</v>
      </c>
      <c r="J3662" s="17" t="s">
        <v>2224</v>
      </c>
    </row>
    <row r="3663">
      <c r="C3663" s="16" t="s">
        <v>2</v>
      </c>
    </row>
    <row r="3665">
      <c r="A3665" s="32" t="s">
        <v>9</v>
      </c>
      <c r="D3665" s="46" t="s">
        <v>10</v>
      </c>
    </row>
    <row r="3666">
      <c r="A3666" s="32" t="s">
        <v>11</v>
      </c>
      <c r="D3666" s="46">
        <f>IF(D6 = "","",D6)</f>
      </c>
    </row>
    <row r="3667">
      <c r="A3667" s="32" t="s">
        <v>12</v>
      </c>
      <c r="D3667" s="46">
        <f>IF(D7 = "","",D7)</f>
      </c>
      <c r="J3667" s="32"/>
      <c r="K3667" s="32"/>
      <c r="L3667" s="32"/>
      <c r="M3667" s="32"/>
    </row>
    <row r="3668">
      <c r="A3668" s="32" t="s">
        <v>13</v>
      </c>
      <c r="D3668" s="46" t="s">
        <v>14</v>
      </c>
    </row>
    <row r="3669">
      <c r="A3669" s="32" t="s">
        <v>15</v>
      </c>
      <c r="D3669" s="46" t="s">
        <v>16</v>
      </c>
      <c r="I3669" s="32" t="s">
        <v>17</v>
      </c>
      <c r="J3669" s="46" t="s">
        <v>18</v>
      </c>
    </row>
    <row r="3670" ht="45.0" customHeight="true">
      <c r="A3670" s="32" t="s">
        <v>19</v>
      </c>
      <c r="D3670" s="46" t="s">
        <v>20</v>
      </c>
    </row>
    <row r="3671" ht="15.0" customHeight="true">
      <c r="A3671" s="32" t="s">
        <v>21</v>
      </c>
      <c r="D3671" s="46" t="s">
        <v>22</v>
      </c>
    </row>
    <row r="3672" ht="15.0" customHeight="true">
      <c r="A3672" s="32" t="s">
        <v>23</v>
      </c>
      <c r="D3672" s="46" t="s">
        <v>24</v>
      </c>
    </row>
    <row r="3673">
      <c r="A3673" s="32" t="s">
        <v>25</v>
      </c>
      <c r="D3673" s="46" t="s">
        <v>26</v>
      </c>
    </row>
    <row r="3674">
      <c r="A3674" s="32" t="s">
        <v>27</v>
      </c>
      <c r="D3674" s="46" t="s">
        <v>28</v>
      </c>
    </row>
    <row r="3676">
      <c r="A3676" s="28" t="s">
        <v>30</v>
      </c>
      <c r="B3676" s="29" t="s">
        <v>31</v>
      </c>
      <c r="C3676" s="29"/>
      <c r="D3676" s="29"/>
      <c r="E3676" s="28" t="s">
        <v>32</v>
      </c>
      <c r="F3676" s="28" t="s">
        <v>33</v>
      </c>
      <c r="G3676" s="30" t="s">
        <v>34</v>
      </c>
      <c r="H3676" s="30" t="s">
        <v>35</v>
      </c>
      <c r="I3676" s="31" t="s">
        <v>36</v>
      </c>
      <c r="J3676" s="30" t="s">
        <v>37</v>
      </c>
    </row>
    <row r="3677" ht="150.0" customHeight="true">
      <c r="A3677" s="35" t="s">
        <v>1417</v>
      </c>
      <c r="B3677" s="41" t="s">
        <v>1418</v>
      </c>
      <c r="C3677" s="41"/>
      <c r="D3677" s="41"/>
      <c r="E3677" s="35" t="s">
        <v>95</v>
      </c>
      <c r="F3677" s="38" t="s">
        <v>312</v>
      </c>
      <c r="G3677" t="n" s="37">
        <v>4.31</v>
      </c>
      <c r="H3677" t="n" s="37">
        <v>1724.0</v>
      </c>
      <c r="I3677" t="n" s="39"/>
      <c r="J3677" t="n" s="37">
        <f>TRUNC((F3677*TRUNC(I3677,2)),2)</f>
      </c>
      <c r="K3677" s="36" t="s">
        <v>1419</v>
      </c>
    </row>
    <row r="3678" ht="75.0" customHeight="true">
      <c r="A3678" s="35" t="s">
        <v>399</v>
      </c>
      <c r="B3678" s="41" t="s">
        <v>400</v>
      </c>
      <c r="C3678" s="41"/>
      <c r="D3678" s="41"/>
      <c r="E3678" s="35" t="s">
        <v>283</v>
      </c>
      <c r="F3678" s="38" t="s">
        <v>1420</v>
      </c>
      <c r="G3678" t="n" s="37">
        <v>246.93</v>
      </c>
      <c r="H3678" t="n" s="37">
        <v>585.22</v>
      </c>
      <c r="I3678" t="n" s="39"/>
      <c r="J3678" t="n" s="37">
        <f>TRUNC((F3678*TRUNC(I3678,2)),2)</f>
      </c>
      <c r="K3678" s="36" t="s">
        <v>1421</v>
      </c>
    </row>
    <row r="3679" ht="135.0" customHeight="true">
      <c r="A3679" s="35" t="s">
        <v>1422</v>
      </c>
      <c r="B3679" s="41" t="s">
        <v>1423</v>
      </c>
      <c r="C3679" s="41"/>
      <c r="D3679" s="41"/>
      <c r="E3679" s="35" t="s">
        <v>40</v>
      </c>
      <c r="F3679" s="38" t="s">
        <v>661</v>
      </c>
      <c r="G3679" t="n" s="37">
        <v>315.24</v>
      </c>
      <c r="H3679" t="n" s="37">
        <v>1891.44</v>
      </c>
      <c r="I3679" t="n" s="39"/>
      <c r="J3679" t="n" s="37">
        <f>TRUNC((F3679*TRUNC(I3679,2)),2)</f>
      </c>
      <c r="K3679" s="36" t="s">
        <v>1424</v>
      </c>
    </row>
    <row r="3680" ht="90.0" customHeight="true">
      <c r="A3680" s="35" t="s">
        <v>1116</v>
      </c>
      <c r="B3680" s="41" t="s">
        <v>1117</v>
      </c>
      <c r="C3680" s="41"/>
      <c r="D3680" s="41"/>
      <c r="E3680" s="35" t="s">
        <v>40</v>
      </c>
      <c r="F3680" s="38" t="s">
        <v>41</v>
      </c>
      <c r="G3680" t="n" s="37">
        <v>36.25</v>
      </c>
      <c r="H3680" t="n" s="37">
        <v>36.25</v>
      </c>
      <c r="I3680" t="n" s="39"/>
      <c r="J3680" t="n" s="37">
        <f>TRUNC((F3680*TRUNC(I3680,2)),2)</f>
      </c>
      <c r="K3680" s="36" t="s">
        <v>1425</v>
      </c>
    </row>
    <row r="3686">
      <c r="C3686" s="16" t="s">
        <v>0</v>
      </c>
      <c r="I3686" s="20" t="s">
        <v>3</v>
      </c>
      <c r="J3686" s="19">
        <f>IF(J1 = "","",J1)</f>
      </c>
    </row>
    <row r="3687">
      <c r="C3687" s="16" t="s">
        <v>1</v>
      </c>
      <c r="J3687" s="17" t="s">
        <v>2225</v>
      </c>
    </row>
    <row r="3688">
      <c r="C3688" s="16" t="s">
        <v>2</v>
      </c>
    </row>
    <row r="3690">
      <c r="A3690" s="32" t="s">
        <v>9</v>
      </c>
      <c r="D3690" s="46" t="s">
        <v>10</v>
      </c>
    </row>
    <row r="3691">
      <c r="A3691" s="32" t="s">
        <v>11</v>
      </c>
      <c r="D3691" s="46">
        <f>IF(D6 = "","",D6)</f>
      </c>
    </row>
    <row r="3692">
      <c r="A3692" s="32" t="s">
        <v>12</v>
      </c>
      <c r="D3692" s="46">
        <f>IF(D7 = "","",D7)</f>
      </c>
      <c r="J3692" s="32"/>
      <c r="K3692" s="32"/>
      <c r="L3692" s="32"/>
      <c r="M3692" s="32"/>
    </row>
    <row r="3693">
      <c r="A3693" s="32" t="s">
        <v>13</v>
      </c>
      <c r="D3693" s="46" t="s">
        <v>14</v>
      </c>
    </row>
    <row r="3694">
      <c r="A3694" s="32" t="s">
        <v>15</v>
      </c>
      <c r="D3694" s="46" t="s">
        <v>16</v>
      </c>
      <c r="I3694" s="32" t="s">
        <v>17</v>
      </c>
      <c r="J3694" s="46" t="s">
        <v>18</v>
      </c>
    </row>
    <row r="3695" ht="45.0" customHeight="true">
      <c r="A3695" s="32" t="s">
        <v>19</v>
      </c>
      <c r="D3695" s="46" t="s">
        <v>20</v>
      </c>
    </row>
    <row r="3696" ht="15.0" customHeight="true">
      <c r="A3696" s="32" t="s">
        <v>21</v>
      </c>
      <c r="D3696" s="46" t="s">
        <v>22</v>
      </c>
    </row>
    <row r="3697" ht="15.0" customHeight="true">
      <c r="A3697" s="32" t="s">
        <v>23</v>
      </c>
      <c r="D3697" s="46" t="s">
        <v>24</v>
      </c>
    </row>
    <row r="3698">
      <c r="A3698" s="32" t="s">
        <v>25</v>
      </c>
      <c r="D3698" s="46" t="s">
        <v>26</v>
      </c>
    </row>
    <row r="3699">
      <c r="A3699" s="32" t="s">
        <v>27</v>
      </c>
      <c r="D3699" s="46" t="s">
        <v>28</v>
      </c>
    </row>
    <row r="3701">
      <c r="A3701" s="28" t="s">
        <v>30</v>
      </c>
      <c r="B3701" s="29" t="s">
        <v>31</v>
      </c>
      <c r="C3701" s="29"/>
      <c r="D3701" s="29"/>
      <c r="E3701" s="28" t="s">
        <v>32</v>
      </c>
      <c r="F3701" s="28" t="s">
        <v>33</v>
      </c>
      <c r="G3701" s="30" t="s">
        <v>34</v>
      </c>
      <c r="H3701" s="30" t="s">
        <v>35</v>
      </c>
      <c r="I3701" s="31" t="s">
        <v>36</v>
      </c>
      <c r="J3701" s="30" t="s">
        <v>37</v>
      </c>
    </row>
    <row r="3702" ht="330.0" customHeight="true">
      <c r="A3702" s="35" t="s">
        <v>1426</v>
      </c>
      <c r="B3702" s="41" t="s">
        <v>1427</v>
      </c>
      <c r="C3702" s="41"/>
      <c r="D3702" s="41"/>
      <c r="E3702" s="35" t="s">
        <v>40</v>
      </c>
      <c r="F3702" s="38" t="s">
        <v>41</v>
      </c>
      <c r="G3702" t="n" s="37">
        <v>483.18</v>
      </c>
      <c r="H3702" t="n" s="37">
        <v>483.18</v>
      </c>
      <c r="I3702" t="n" s="39"/>
      <c r="J3702" t="n" s="37">
        <f>TRUNC((F3702*TRUNC(I3702,2)),2)</f>
      </c>
      <c r="K3702" s="36" t="s">
        <v>1428</v>
      </c>
    </row>
    <row r="3716">
      <c r="C3716" s="16" t="s">
        <v>0</v>
      </c>
      <c r="I3716" s="20" t="s">
        <v>3</v>
      </c>
      <c r="J3716" s="19">
        <f>IF(J1 = "","",J1)</f>
      </c>
    </row>
    <row r="3717">
      <c r="C3717" s="16" t="s">
        <v>1</v>
      </c>
      <c r="J3717" s="17" t="s">
        <v>2226</v>
      </c>
    </row>
    <row r="3718">
      <c r="C3718" s="16" t="s">
        <v>2</v>
      </c>
    </row>
    <row r="3720">
      <c r="A3720" s="32" t="s">
        <v>9</v>
      </c>
      <c r="D3720" s="46" t="s">
        <v>10</v>
      </c>
    </row>
    <row r="3721">
      <c r="A3721" s="32" t="s">
        <v>11</v>
      </c>
      <c r="D3721" s="46">
        <f>IF(D6 = "","",D6)</f>
      </c>
    </row>
    <row r="3722">
      <c r="A3722" s="32" t="s">
        <v>12</v>
      </c>
      <c r="D3722" s="46">
        <f>IF(D7 = "","",D7)</f>
      </c>
      <c r="J3722" s="32"/>
      <c r="K3722" s="32"/>
      <c r="L3722" s="32"/>
      <c r="M3722" s="32"/>
    </row>
    <row r="3723">
      <c r="A3723" s="32" t="s">
        <v>13</v>
      </c>
      <c r="D3723" s="46" t="s">
        <v>14</v>
      </c>
    </row>
    <row r="3724">
      <c r="A3724" s="32" t="s">
        <v>15</v>
      </c>
      <c r="D3724" s="46" t="s">
        <v>16</v>
      </c>
      <c r="I3724" s="32" t="s">
        <v>17</v>
      </c>
      <c r="J3724" s="46" t="s">
        <v>18</v>
      </c>
    </row>
    <row r="3725" ht="45.0" customHeight="true">
      <c r="A3725" s="32" t="s">
        <v>19</v>
      </c>
      <c r="D3725" s="46" t="s">
        <v>20</v>
      </c>
    </row>
    <row r="3726" ht="15.0" customHeight="true">
      <c r="A3726" s="32" t="s">
        <v>21</v>
      </c>
      <c r="D3726" s="46" t="s">
        <v>22</v>
      </c>
    </row>
    <row r="3727" ht="15.0" customHeight="true">
      <c r="A3727" s="32" t="s">
        <v>23</v>
      </c>
      <c r="D3727" s="46" t="s">
        <v>24</v>
      </c>
    </row>
    <row r="3728">
      <c r="A3728" s="32" t="s">
        <v>25</v>
      </c>
      <c r="D3728" s="46" t="s">
        <v>26</v>
      </c>
    </row>
    <row r="3729">
      <c r="A3729" s="32" t="s">
        <v>27</v>
      </c>
      <c r="D3729" s="46" t="s">
        <v>28</v>
      </c>
    </row>
    <row r="3731">
      <c r="A3731" s="28" t="s">
        <v>30</v>
      </c>
      <c r="B3731" s="29" t="s">
        <v>31</v>
      </c>
      <c r="C3731" s="29"/>
      <c r="D3731" s="29"/>
      <c r="E3731" s="28" t="s">
        <v>32</v>
      </c>
      <c r="F3731" s="28" t="s">
        <v>33</v>
      </c>
      <c r="G3731" s="30" t="s">
        <v>34</v>
      </c>
      <c r="H3731" s="30" t="s">
        <v>35</v>
      </c>
      <c r="I3731" s="31" t="s">
        <v>36</v>
      </c>
      <c r="J3731" s="30" t="s">
        <v>37</v>
      </c>
    </row>
    <row r="3732" ht="300.0" customHeight="true">
      <c r="A3732" s="35" t="s">
        <v>1429</v>
      </c>
      <c r="B3732" s="41" t="s">
        <v>1430</v>
      </c>
      <c r="C3732" s="41"/>
      <c r="D3732" s="41"/>
      <c r="E3732" s="35" t="s">
        <v>40</v>
      </c>
      <c r="F3732" s="38" t="s">
        <v>140</v>
      </c>
      <c r="G3732" t="n" s="37">
        <v>822.75</v>
      </c>
      <c r="H3732" t="n" s="37">
        <v>1645.5</v>
      </c>
      <c r="I3732" t="n" s="39"/>
      <c r="J3732" t="n" s="37">
        <f>TRUNC((F3732*TRUNC(I3732,2)),2)</f>
      </c>
      <c r="K3732" s="36" t="s">
        <v>1431</v>
      </c>
    </row>
    <row r="3748">
      <c r="C3748" s="16" t="s">
        <v>0</v>
      </c>
      <c r="I3748" s="20" t="s">
        <v>3</v>
      </c>
      <c r="J3748" s="19">
        <f>IF(J1 = "","",J1)</f>
      </c>
    </row>
    <row r="3749">
      <c r="C3749" s="16" t="s">
        <v>1</v>
      </c>
      <c r="J3749" s="17" t="s">
        <v>2227</v>
      </c>
    </row>
    <row r="3750">
      <c r="C3750" s="16" t="s">
        <v>2</v>
      </c>
    </row>
    <row r="3752">
      <c r="A3752" s="32" t="s">
        <v>9</v>
      </c>
      <c r="D3752" s="46" t="s">
        <v>10</v>
      </c>
    </row>
    <row r="3753">
      <c r="A3753" s="32" t="s">
        <v>11</v>
      </c>
      <c r="D3753" s="46">
        <f>IF(D6 = "","",D6)</f>
      </c>
    </row>
    <row r="3754">
      <c r="A3754" s="32" t="s">
        <v>12</v>
      </c>
      <c r="D3754" s="46">
        <f>IF(D7 = "","",D7)</f>
      </c>
      <c r="J3754" s="32"/>
      <c r="K3754" s="32"/>
      <c r="L3754" s="32"/>
      <c r="M3754" s="32"/>
    </row>
    <row r="3755">
      <c r="A3755" s="32" t="s">
        <v>13</v>
      </c>
      <c r="D3755" s="46" t="s">
        <v>14</v>
      </c>
    </row>
    <row r="3756">
      <c r="A3756" s="32" t="s">
        <v>15</v>
      </c>
      <c r="D3756" s="46" t="s">
        <v>16</v>
      </c>
      <c r="I3756" s="32" t="s">
        <v>17</v>
      </c>
      <c r="J3756" s="46" t="s">
        <v>18</v>
      </c>
    </row>
    <row r="3757" ht="45.0" customHeight="true">
      <c r="A3757" s="32" t="s">
        <v>19</v>
      </c>
      <c r="D3757" s="46" t="s">
        <v>20</v>
      </c>
    </row>
    <row r="3758" ht="15.0" customHeight="true">
      <c r="A3758" s="32" t="s">
        <v>21</v>
      </c>
      <c r="D3758" s="46" t="s">
        <v>22</v>
      </c>
    </row>
    <row r="3759" ht="15.0" customHeight="true">
      <c r="A3759" s="32" t="s">
        <v>23</v>
      </c>
      <c r="D3759" s="46" t="s">
        <v>24</v>
      </c>
    </row>
    <row r="3760">
      <c r="A3760" s="32" t="s">
        <v>25</v>
      </c>
      <c r="D3760" s="46" t="s">
        <v>26</v>
      </c>
    </row>
    <row r="3761">
      <c r="A3761" s="32" t="s">
        <v>27</v>
      </c>
      <c r="D3761" s="46" t="s">
        <v>28</v>
      </c>
    </row>
    <row r="3763">
      <c r="A3763" s="28" t="s">
        <v>30</v>
      </c>
      <c r="B3763" s="29" t="s">
        <v>31</v>
      </c>
      <c r="C3763" s="29"/>
      <c r="D3763" s="29"/>
      <c r="E3763" s="28" t="s">
        <v>32</v>
      </c>
      <c r="F3763" s="28" t="s">
        <v>33</v>
      </c>
      <c r="G3763" s="30" t="s">
        <v>34</v>
      </c>
      <c r="H3763" s="30" t="s">
        <v>35</v>
      </c>
      <c r="I3763" s="31" t="s">
        <v>36</v>
      </c>
      <c r="J3763" s="30" t="s">
        <v>37</v>
      </c>
    </row>
    <row r="3764" ht="255.0" customHeight="true">
      <c r="A3764" s="35" t="s">
        <v>1432</v>
      </c>
      <c r="B3764" s="41" t="s">
        <v>1433</v>
      </c>
      <c r="C3764" s="41"/>
      <c r="D3764" s="41"/>
      <c r="E3764" s="35" t="s">
        <v>40</v>
      </c>
      <c r="F3764" s="38" t="s">
        <v>140</v>
      </c>
      <c r="G3764" t="n" s="37">
        <v>353.91</v>
      </c>
      <c r="H3764" t="n" s="37">
        <v>707.82</v>
      </c>
      <c r="I3764" t="n" s="39"/>
      <c r="J3764" t="n" s="37">
        <f>TRUNC((F3764*TRUNC(I3764,2)),2)</f>
      </c>
      <c r="K3764" s="36" t="s">
        <v>1434</v>
      </c>
    </row>
    <row r="3765" ht="60.0" customHeight="true">
      <c r="A3765" s="35" t="s">
        <v>1435</v>
      </c>
      <c r="B3765" s="41" t="s">
        <v>1436</v>
      </c>
      <c r="C3765" s="41"/>
      <c r="D3765" s="41"/>
      <c r="E3765" s="35" t="s">
        <v>877</v>
      </c>
      <c r="F3765" s="38" t="s">
        <v>140</v>
      </c>
      <c r="G3765" t="n" s="37">
        <v>280.3</v>
      </c>
      <c r="H3765" t="n" s="37">
        <v>560.6</v>
      </c>
      <c r="I3765" t="n" s="39"/>
      <c r="J3765" t="n" s="37">
        <f>TRUNC((F3765*TRUNC(I3765,2)),2)</f>
      </c>
      <c r="K3765" s="36" t="s">
        <v>1437</v>
      </c>
    </row>
    <row r="3766" ht="60.0" customHeight="true">
      <c r="A3766" s="35" t="s">
        <v>1438</v>
      </c>
      <c r="B3766" s="41" t="s">
        <v>1439</v>
      </c>
      <c r="C3766" s="41"/>
      <c r="D3766" s="41"/>
      <c r="E3766" s="35" t="s">
        <v>877</v>
      </c>
      <c r="F3766" s="38" t="s">
        <v>629</v>
      </c>
      <c r="G3766" t="n" s="37">
        <v>321.19</v>
      </c>
      <c r="H3766" t="n" s="37">
        <v>3211.9</v>
      </c>
      <c r="I3766" t="n" s="39"/>
      <c r="J3766" t="n" s="37">
        <f>TRUNC((F3766*TRUNC(I3766,2)),2)</f>
      </c>
      <c r="K3766" s="36" t="s">
        <v>1440</v>
      </c>
    </row>
    <row r="3777">
      <c r="C3777" s="16" t="s">
        <v>0</v>
      </c>
      <c r="I3777" s="20" t="s">
        <v>3</v>
      </c>
      <c r="J3777" s="19">
        <f>IF(J1 = "","",J1)</f>
      </c>
    </row>
    <row r="3778">
      <c r="C3778" s="16" t="s">
        <v>1</v>
      </c>
      <c r="J3778" s="17" t="s">
        <v>2228</v>
      </c>
    </row>
    <row r="3779">
      <c r="C3779" s="16" t="s">
        <v>2</v>
      </c>
    </row>
    <row r="3781">
      <c r="A3781" s="32" t="s">
        <v>9</v>
      </c>
      <c r="D3781" s="46" t="s">
        <v>10</v>
      </c>
    </row>
    <row r="3782">
      <c r="A3782" s="32" t="s">
        <v>11</v>
      </c>
      <c r="D3782" s="46">
        <f>IF(D6 = "","",D6)</f>
      </c>
    </row>
    <row r="3783">
      <c r="A3783" s="32" t="s">
        <v>12</v>
      </c>
      <c r="D3783" s="46">
        <f>IF(D7 = "","",D7)</f>
      </c>
      <c r="J3783" s="32"/>
      <c r="K3783" s="32"/>
      <c r="L3783" s="32"/>
      <c r="M3783" s="32"/>
    </row>
    <row r="3784">
      <c r="A3784" s="32" t="s">
        <v>13</v>
      </c>
      <c r="D3784" s="46" t="s">
        <v>14</v>
      </c>
    </row>
    <row r="3785">
      <c r="A3785" s="32" t="s">
        <v>15</v>
      </c>
      <c r="D3785" s="46" t="s">
        <v>16</v>
      </c>
      <c r="I3785" s="32" t="s">
        <v>17</v>
      </c>
      <c r="J3785" s="46" t="s">
        <v>18</v>
      </c>
    </row>
    <row r="3786" ht="45.0" customHeight="true">
      <c r="A3786" s="32" t="s">
        <v>19</v>
      </c>
      <c r="D3786" s="46" t="s">
        <v>20</v>
      </c>
    </row>
    <row r="3787" ht="15.0" customHeight="true">
      <c r="A3787" s="32" t="s">
        <v>21</v>
      </c>
      <c r="D3787" s="46" t="s">
        <v>22</v>
      </c>
    </row>
    <row r="3788" ht="15.0" customHeight="true">
      <c r="A3788" s="32" t="s">
        <v>23</v>
      </c>
      <c r="D3788" s="46" t="s">
        <v>24</v>
      </c>
    </row>
    <row r="3789">
      <c r="A3789" s="32" t="s">
        <v>25</v>
      </c>
      <c r="D3789" s="46" t="s">
        <v>26</v>
      </c>
    </row>
    <row r="3790">
      <c r="A3790" s="32" t="s">
        <v>27</v>
      </c>
      <c r="D3790" s="46" t="s">
        <v>28</v>
      </c>
    </row>
    <row r="3792">
      <c r="A3792" s="28" t="s">
        <v>30</v>
      </c>
      <c r="B3792" s="29" t="s">
        <v>31</v>
      </c>
      <c r="C3792" s="29"/>
      <c r="D3792" s="29"/>
      <c r="E3792" s="28" t="s">
        <v>32</v>
      </c>
      <c r="F3792" s="28" t="s">
        <v>33</v>
      </c>
      <c r="G3792" s="30" t="s">
        <v>34</v>
      </c>
      <c r="H3792" s="30" t="s">
        <v>35</v>
      </c>
      <c r="I3792" s="31" t="s">
        <v>36</v>
      </c>
      <c r="J3792" s="30" t="s">
        <v>37</v>
      </c>
    </row>
    <row r="3793" ht="300.0" customHeight="true">
      <c r="A3793" s="35" t="s">
        <v>1441</v>
      </c>
      <c r="B3793" s="41" t="s">
        <v>1442</v>
      </c>
      <c r="C3793" s="41"/>
      <c r="D3793" s="41"/>
      <c r="E3793" s="35" t="s">
        <v>40</v>
      </c>
      <c r="F3793" s="38" t="s">
        <v>41</v>
      </c>
      <c r="G3793" t="n" s="37">
        <v>2083.8</v>
      </c>
      <c r="H3793" t="n" s="37">
        <v>2083.8</v>
      </c>
      <c r="I3793" t="n" s="39"/>
      <c r="J3793" t="n" s="37">
        <f>TRUNC((F3793*TRUNC(I3793,2)),2)</f>
      </c>
      <c r="K3793" s="36" t="s">
        <v>1443</v>
      </c>
    </row>
    <row r="3794" ht="120.0" customHeight="true">
      <c r="A3794" s="35" t="s">
        <v>1444</v>
      </c>
      <c r="B3794" s="41" t="s">
        <v>1445</v>
      </c>
      <c r="C3794" s="41"/>
      <c r="D3794" s="41"/>
      <c r="E3794" s="35" t="s">
        <v>40</v>
      </c>
      <c r="F3794" s="38" t="s">
        <v>629</v>
      </c>
      <c r="G3794" t="n" s="37">
        <v>502.06</v>
      </c>
      <c r="H3794" t="n" s="37">
        <v>5020.6</v>
      </c>
      <c r="I3794" t="n" s="39"/>
      <c r="J3794" t="n" s="37">
        <f>TRUNC((F3794*TRUNC(I3794,2)),2)</f>
      </c>
      <c r="K3794" s="36" t="s">
        <v>1446</v>
      </c>
    </row>
    <row r="3795" ht="75.0" customHeight="true">
      <c r="A3795" s="35" t="s">
        <v>1447</v>
      </c>
      <c r="B3795" s="41" t="s">
        <v>1448</v>
      </c>
      <c r="C3795" s="41"/>
      <c r="D3795" s="41"/>
      <c r="E3795" s="35" t="s">
        <v>40</v>
      </c>
      <c r="F3795" s="38" t="s">
        <v>629</v>
      </c>
      <c r="G3795" t="n" s="37">
        <v>17.07</v>
      </c>
      <c r="H3795" t="n" s="37">
        <v>170.7</v>
      </c>
      <c r="I3795" t="n" s="39"/>
      <c r="J3795" t="n" s="37">
        <f>TRUNC((F3795*TRUNC(I3795,2)),2)</f>
      </c>
      <c r="K3795" s="36" t="s">
        <v>1449</v>
      </c>
    </row>
    <row r="3798">
      <c r="C3798" s="16" t="s">
        <v>0</v>
      </c>
      <c r="I3798" s="20" t="s">
        <v>3</v>
      </c>
      <c r="J3798" s="19">
        <f>IF(J1 = "","",J1)</f>
      </c>
    </row>
    <row r="3799">
      <c r="C3799" s="16" t="s">
        <v>1</v>
      </c>
      <c r="J3799" s="17" t="s">
        <v>2229</v>
      </c>
    </row>
    <row r="3800">
      <c r="C3800" s="16" t="s">
        <v>2</v>
      </c>
    </row>
    <row r="3802">
      <c r="A3802" s="32" t="s">
        <v>9</v>
      </c>
      <c r="D3802" s="46" t="s">
        <v>10</v>
      </c>
    </row>
    <row r="3803">
      <c r="A3803" s="32" t="s">
        <v>11</v>
      </c>
      <c r="D3803" s="46">
        <f>IF(D6 = "","",D6)</f>
      </c>
    </row>
    <row r="3804">
      <c r="A3804" s="32" t="s">
        <v>12</v>
      </c>
      <c r="D3804" s="46">
        <f>IF(D7 = "","",D7)</f>
      </c>
      <c r="J3804" s="32"/>
      <c r="K3804" s="32"/>
      <c r="L3804" s="32"/>
      <c r="M3804" s="32"/>
    </row>
    <row r="3805">
      <c r="A3805" s="32" t="s">
        <v>13</v>
      </c>
      <c r="D3805" s="46" t="s">
        <v>14</v>
      </c>
    </row>
    <row r="3806">
      <c r="A3806" s="32" t="s">
        <v>15</v>
      </c>
      <c r="D3806" s="46" t="s">
        <v>16</v>
      </c>
      <c r="I3806" s="32" t="s">
        <v>17</v>
      </c>
      <c r="J3806" s="46" t="s">
        <v>18</v>
      </c>
    </row>
    <row r="3807" ht="45.0" customHeight="true">
      <c r="A3807" s="32" t="s">
        <v>19</v>
      </c>
      <c r="D3807" s="46" t="s">
        <v>20</v>
      </c>
    </row>
    <row r="3808" ht="15.0" customHeight="true">
      <c r="A3808" s="32" t="s">
        <v>21</v>
      </c>
      <c r="D3808" s="46" t="s">
        <v>22</v>
      </c>
    </row>
    <row r="3809" ht="15.0" customHeight="true">
      <c r="A3809" s="32" t="s">
        <v>23</v>
      </c>
      <c r="D3809" s="46" t="s">
        <v>24</v>
      </c>
    </row>
    <row r="3810">
      <c r="A3810" s="32" t="s">
        <v>25</v>
      </c>
      <c r="D3810" s="46" t="s">
        <v>26</v>
      </c>
    </row>
    <row r="3811">
      <c r="A3811" s="32" t="s">
        <v>27</v>
      </c>
      <c r="D3811" s="46" t="s">
        <v>28</v>
      </c>
    </row>
    <row r="3813">
      <c r="A3813" s="28" t="s">
        <v>30</v>
      </c>
      <c r="B3813" s="29" t="s">
        <v>31</v>
      </c>
      <c r="C3813" s="29"/>
      <c r="D3813" s="29"/>
      <c r="E3813" s="28" t="s">
        <v>32</v>
      </c>
      <c r="F3813" s="28" t="s">
        <v>33</v>
      </c>
      <c r="G3813" s="30" t="s">
        <v>34</v>
      </c>
      <c r="H3813" s="30" t="s">
        <v>35</v>
      </c>
      <c r="I3813" s="31" t="s">
        <v>36</v>
      </c>
      <c r="J3813" s="30" t="s">
        <v>37</v>
      </c>
    </row>
    <row r="3814" ht="105.0" customHeight="true">
      <c r="A3814" s="35" t="s">
        <v>1450</v>
      </c>
      <c r="B3814" s="41" t="s">
        <v>1451</v>
      </c>
      <c r="C3814" s="41"/>
      <c r="D3814" s="41"/>
      <c r="E3814" s="35" t="s">
        <v>40</v>
      </c>
      <c r="F3814" s="38" t="s">
        <v>565</v>
      </c>
      <c r="G3814" t="n" s="37">
        <v>129.46</v>
      </c>
      <c r="H3814" t="n" s="37">
        <v>647.3</v>
      </c>
      <c r="I3814" t="n" s="39"/>
      <c r="J3814" t="n" s="37">
        <f>TRUNC((F3814*TRUNC(I3814,2)),2)</f>
      </c>
      <c r="K3814" s="36" t="s">
        <v>1452</v>
      </c>
    </row>
    <row r="3815" ht="165.0" customHeight="true">
      <c r="A3815" s="35" t="s">
        <v>1453</v>
      </c>
      <c r="B3815" s="41" t="s">
        <v>1454</v>
      </c>
      <c r="C3815" s="41"/>
      <c r="D3815" s="41"/>
      <c r="E3815" s="35" t="s">
        <v>40</v>
      </c>
      <c r="F3815" s="38" t="s">
        <v>565</v>
      </c>
      <c r="G3815" t="n" s="37">
        <v>97.6</v>
      </c>
      <c r="H3815" t="n" s="37">
        <v>488.0</v>
      </c>
      <c r="I3815" t="n" s="39"/>
      <c r="J3815" t="n" s="37">
        <f>TRUNC((F3815*TRUNC(I3815,2)),2)</f>
      </c>
      <c r="K3815" s="36" t="s">
        <v>1455</v>
      </c>
    </row>
    <row r="3816" ht="45.0" customHeight="true">
      <c r="A3816" s="35" t="s">
        <v>1456</v>
      </c>
      <c r="B3816" s="41" t="s">
        <v>1457</v>
      </c>
      <c r="C3816" s="41"/>
      <c r="D3816" s="41"/>
      <c r="E3816" s="35" t="s">
        <v>40</v>
      </c>
      <c r="F3816" s="38" t="s">
        <v>41</v>
      </c>
      <c r="G3816" t="n" s="37">
        <v>45.76</v>
      </c>
      <c r="H3816" t="n" s="37">
        <v>45.76</v>
      </c>
      <c r="I3816" t="n" s="39"/>
      <c r="J3816" t="n" s="37">
        <f>TRUNC((F3816*TRUNC(I3816,2)),2)</f>
      </c>
      <c r="K3816" s="36" t="s">
        <v>1458</v>
      </c>
    </row>
    <row r="3817" ht="45.0" customHeight="true">
      <c r="A3817" s="35" t="s">
        <v>1459</v>
      </c>
      <c r="B3817" s="41" t="s">
        <v>1460</v>
      </c>
      <c r="C3817" s="41"/>
      <c r="D3817" s="41"/>
      <c r="E3817" s="35" t="s">
        <v>40</v>
      </c>
      <c r="F3817" s="38" t="s">
        <v>41</v>
      </c>
      <c r="G3817" t="n" s="37">
        <v>54.97</v>
      </c>
      <c r="H3817" t="n" s="37">
        <v>54.97</v>
      </c>
      <c r="I3817" t="n" s="39"/>
      <c r="J3817" t="n" s="37">
        <f>TRUNC((F3817*TRUNC(I3817,2)),2)</f>
      </c>
      <c r="K3817" s="36" t="s">
        <v>1461</v>
      </c>
    </row>
    <row r="3818" ht="90.0" customHeight="true">
      <c r="A3818" s="35" t="s">
        <v>1462</v>
      </c>
      <c r="B3818" s="41" t="s">
        <v>1463</v>
      </c>
      <c r="C3818" s="41"/>
      <c r="D3818" s="41"/>
      <c r="E3818" s="35" t="s">
        <v>40</v>
      </c>
      <c r="F3818" s="38" t="s">
        <v>41</v>
      </c>
      <c r="G3818" t="n" s="37">
        <v>268.3</v>
      </c>
      <c r="H3818" t="n" s="37">
        <v>268.3</v>
      </c>
      <c r="I3818" t="n" s="39"/>
      <c r="J3818" t="n" s="37">
        <f>TRUNC((F3818*TRUNC(I3818,2)),2)</f>
      </c>
      <c r="K3818" s="36" t="s">
        <v>1464</v>
      </c>
    </row>
    <row r="3824">
      <c r="C3824" s="16" t="s">
        <v>0</v>
      </c>
      <c r="I3824" s="20" t="s">
        <v>3</v>
      </c>
      <c r="J3824" s="19">
        <f>IF(J1 = "","",J1)</f>
      </c>
    </row>
    <row r="3825">
      <c r="C3825" s="16" t="s">
        <v>1</v>
      </c>
      <c r="J3825" s="17" t="s">
        <v>2230</v>
      </c>
    </row>
    <row r="3826">
      <c r="C3826" s="16" t="s">
        <v>2</v>
      </c>
    </row>
    <row r="3828">
      <c r="A3828" s="32" t="s">
        <v>9</v>
      </c>
      <c r="D3828" s="46" t="s">
        <v>10</v>
      </c>
    </row>
    <row r="3829">
      <c r="A3829" s="32" t="s">
        <v>11</v>
      </c>
      <c r="D3829" s="46">
        <f>IF(D6 = "","",D6)</f>
      </c>
    </row>
    <row r="3830">
      <c r="A3830" s="32" t="s">
        <v>12</v>
      </c>
      <c r="D3830" s="46">
        <f>IF(D7 = "","",D7)</f>
      </c>
      <c r="J3830" s="32"/>
      <c r="K3830" s="32"/>
      <c r="L3830" s="32"/>
      <c r="M3830" s="32"/>
    </row>
    <row r="3831">
      <c r="A3831" s="32" t="s">
        <v>13</v>
      </c>
      <c r="D3831" s="46" t="s">
        <v>14</v>
      </c>
    </row>
    <row r="3832">
      <c r="A3832" s="32" t="s">
        <v>15</v>
      </c>
      <c r="D3832" s="46" t="s">
        <v>16</v>
      </c>
      <c r="I3832" s="32" t="s">
        <v>17</v>
      </c>
      <c r="J3832" s="46" t="s">
        <v>18</v>
      </c>
    </row>
    <row r="3833" ht="45.0" customHeight="true">
      <c r="A3833" s="32" t="s">
        <v>19</v>
      </c>
      <c r="D3833" s="46" t="s">
        <v>20</v>
      </c>
    </row>
    <row r="3834" ht="15.0" customHeight="true">
      <c r="A3834" s="32" t="s">
        <v>21</v>
      </c>
      <c r="D3834" s="46" t="s">
        <v>22</v>
      </c>
    </row>
    <row r="3835" ht="15.0" customHeight="true">
      <c r="A3835" s="32" t="s">
        <v>23</v>
      </c>
      <c r="D3835" s="46" t="s">
        <v>24</v>
      </c>
    </row>
    <row r="3836">
      <c r="A3836" s="32" t="s">
        <v>25</v>
      </c>
      <c r="D3836" s="46" t="s">
        <v>26</v>
      </c>
    </row>
    <row r="3837">
      <c r="A3837" s="32" t="s">
        <v>27</v>
      </c>
      <c r="D3837" s="46" t="s">
        <v>28</v>
      </c>
    </row>
    <row r="3839">
      <c r="A3839" s="28" t="s">
        <v>30</v>
      </c>
      <c r="B3839" s="29" t="s">
        <v>31</v>
      </c>
      <c r="C3839" s="29"/>
      <c r="D3839" s="29"/>
      <c r="E3839" s="28" t="s">
        <v>32</v>
      </c>
      <c r="F3839" s="28" t="s">
        <v>33</v>
      </c>
      <c r="G3839" s="30" t="s">
        <v>34</v>
      </c>
      <c r="H3839" s="30" t="s">
        <v>35</v>
      </c>
      <c r="I3839" s="31" t="s">
        <v>36</v>
      </c>
      <c r="J3839" s="30" t="s">
        <v>37</v>
      </c>
    </row>
    <row r="3840" ht="90.0" customHeight="true">
      <c r="A3840" s="35" t="s">
        <v>1465</v>
      </c>
      <c r="B3840" s="41" t="s">
        <v>1466</v>
      </c>
      <c r="C3840" s="41"/>
      <c r="D3840" s="41"/>
      <c r="E3840" s="35" t="s">
        <v>40</v>
      </c>
      <c r="F3840" s="38" t="s">
        <v>661</v>
      </c>
      <c r="G3840" t="n" s="37">
        <v>128.49</v>
      </c>
      <c r="H3840" t="n" s="37">
        <v>770.94</v>
      </c>
      <c r="I3840" t="n" s="39"/>
      <c r="J3840" t="n" s="37">
        <f>TRUNC((F3840*TRUNC(I3840,2)),2)</f>
      </c>
      <c r="K3840" s="36" t="s">
        <v>1467</v>
      </c>
    </row>
    <row r="3841" ht="105.0" customHeight="true">
      <c r="A3841" s="35" t="s">
        <v>1468</v>
      </c>
      <c r="B3841" s="41" t="s">
        <v>1469</v>
      </c>
      <c r="C3841" s="41"/>
      <c r="D3841" s="41"/>
      <c r="E3841" s="35" t="s">
        <v>40</v>
      </c>
      <c r="F3841" s="38" t="s">
        <v>1291</v>
      </c>
      <c r="G3841" t="n" s="37">
        <v>79.87</v>
      </c>
      <c r="H3841" t="n" s="37">
        <v>3354.54</v>
      </c>
      <c r="I3841" t="n" s="39"/>
      <c r="J3841" t="n" s="37">
        <f>TRUNC((F3841*TRUNC(I3841,2)),2)</f>
      </c>
      <c r="K3841" s="36" t="s">
        <v>1470</v>
      </c>
    </row>
    <row r="3842" ht="120.0" customHeight="true">
      <c r="A3842" s="35" t="s">
        <v>1471</v>
      </c>
      <c r="B3842" s="41" t="s">
        <v>1472</v>
      </c>
      <c r="C3842" s="41"/>
      <c r="D3842" s="41"/>
      <c r="E3842" s="35" t="s">
        <v>40</v>
      </c>
      <c r="F3842" s="38" t="s">
        <v>41</v>
      </c>
      <c r="G3842" t="n" s="37">
        <v>102.43</v>
      </c>
      <c r="H3842" t="n" s="37">
        <v>102.43</v>
      </c>
      <c r="I3842" t="n" s="39"/>
      <c r="J3842" t="n" s="37">
        <f>TRUNC((F3842*TRUNC(I3842,2)),2)</f>
      </c>
      <c r="K3842" s="36" t="s">
        <v>1473</v>
      </c>
    </row>
    <row r="3843" ht="105.0" customHeight="true">
      <c r="A3843" s="35" t="s">
        <v>1474</v>
      </c>
      <c r="B3843" s="41" t="s">
        <v>1475</v>
      </c>
      <c r="C3843" s="41"/>
      <c r="D3843" s="41"/>
      <c r="E3843" s="35" t="s">
        <v>40</v>
      </c>
      <c r="F3843" s="38" t="s">
        <v>41</v>
      </c>
      <c r="G3843" t="n" s="37">
        <v>1033.37</v>
      </c>
      <c r="H3843" t="n" s="37">
        <v>1033.37</v>
      </c>
      <c r="I3843" t="n" s="39"/>
      <c r="J3843" t="n" s="37">
        <f>TRUNC((F3843*TRUNC(I3843,2)),2)</f>
      </c>
      <c r="K3843" s="36" t="s">
        <v>1476</v>
      </c>
    </row>
    <row r="3844" ht="75.0" customHeight="true">
      <c r="A3844" s="35" t="s">
        <v>1477</v>
      </c>
      <c r="B3844" s="41" t="s">
        <v>1478</v>
      </c>
      <c r="C3844" s="41"/>
      <c r="D3844" s="41"/>
      <c r="E3844" s="35" t="s">
        <v>95</v>
      </c>
      <c r="F3844" s="38" t="s">
        <v>397</v>
      </c>
      <c r="G3844" t="n" s="37">
        <v>3.44</v>
      </c>
      <c r="H3844" t="n" s="37">
        <v>27.52</v>
      </c>
      <c r="I3844" t="n" s="39"/>
      <c r="J3844" t="n" s="37">
        <f>TRUNC((F3844*TRUNC(I3844,2)),2)</f>
      </c>
      <c r="K3844" s="36" t="s">
        <v>1479</v>
      </c>
    </row>
    <row r="3847">
      <c r="C3847" s="16" t="s">
        <v>0</v>
      </c>
      <c r="I3847" s="20" t="s">
        <v>3</v>
      </c>
      <c r="J3847" s="19">
        <f>IF(J1 = "","",J1)</f>
      </c>
    </row>
    <row r="3848">
      <c r="C3848" s="16" t="s">
        <v>1</v>
      </c>
      <c r="J3848" s="17" t="s">
        <v>2231</v>
      </c>
    </row>
    <row r="3849">
      <c r="C3849" s="16" t="s">
        <v>2</v>
      </c>
    </row>
    <row r="3851">
      <c r="A3851" s="32" t="s">
        <v>9</v>
      </c>
      <c r="D3851" s="46" t="s">
        <v>10</v>
      </c>
    </row>
    <row r="3852">
      <c r="A3852" s="32" t="s">
        <v>11</v>
      </c>
      <c r="D3852" s="46">
        <f>IF(D6 = "","",D6)</f>
      </c>
    </row>
    <row r="3853">
      <c r="A3853" s="32" t="s">
        <v>12</v>
      </c>
      <c r="D3853" s="46">
        <f>IF(D7 = "","",D7)</f>
      </c>
      <c r="J3853" s="32"/>
      <c r="K3853" s="32"/>
      <c r="L3853" s="32"/>
      <c r="M3853" s="32"/>
    </row>
    <row r="3854">
      <c r="A3854" s="32" t="s">
        <v>13</v>
      </c>
      <c r="D3854" s="46" t="s">
        <v>14</v>
      </c>
    </row>
    <row r="3855">
      <c r="A3855" s="32" t="s">
        <v>15</v>
      </c>
      <c r="D3855" s="46" t="s">
        <v>16</v>
      </c>
      <c r="I3855" s="32" t="s">
        <v>17</v>
      </c>
      <c r="J3855" s="46" t="s">
        <v>18</v>
      </c>
    </row>
    <row r="3856" ht="45.0" customHeight="true">
      <c r="A3856" s="32" t="s">
        <v>19</v>
      </c>
      <c r="D3856" s="46" t="s">
        <v>20</v>
      </c>
    </row>
    <row r="3857" ht="15.0" customHeight="true">
      <c r="A3857" s="32" t="s">
        <v>21</v>
      </c>
      <c r="D3857" s="46" t="s">
        <v>22</v>
      </c>
    </row>
    <row r="3858" ht="15.0" customHeight="true">
      <c r="A3858" s="32" t="s">
        <v>23</v>
      </c>
      <c r="D3858" s="46" t="s">
        <v>24</v>
      </c>
    </row>
    <row r="3859">
      <c r="A3859" s="32" t="s">
        <v>25</v>
      </c>
      <c r="D3859" s="46" t="s">
        <v>26</v>
      </c>
    </row>
    <row r="3860">
      <c r="A3860" s="32" t="s">
        <v>27</v>
      </c>
      <c r="D3860" s="46" t="s">
        <v>28</v>
      </c>
    </row>
    <row r="3862">
      <c r="A3862" s="28" t="s">
        <v>30</v>
      </c>
      <c r="B3862" s="29" t="s">
        <v>31</v>
      </c>
      <c r="C3862" s="29"/>
      <c r="D3862" s="29"/>
      <c r="E3862" s="28" t="s">
        <v>32</v>
      </c>
      <c r="F3862" s="28" t="s">
        <v>33</v>
      </c>
      <c r="G3862" s="30" t="s">
        <v>34</v>
      </c>
      <c r="H3862" s="30" t="s">
        <v>35</v>
      </c>
      <c r="I3862" s="31" t="s">
        <v>36</v>
      </c>
      <c r="J3862" s="30" t="s">
        <v>37</v>
      </c>
    </row>
    <row r="3863" ht="105.0" customHeight="true">
      <c r="A3863" s="35" t="s">
        <v>1480</v>
      </c>
      <c r="B3863" s="41" t="s">
        <v>1481</v>
      </c>
      <c r="C3863" s="41"/>
      <c r="D3863" s="41"/>
      <c r="E3863" s="35" t="s">
        <v>95</v>
      </c>
      <c r="F3863" s="38" t="s">
        <v>397</v>
      </c>
      <c r="G3863" t="n" s="37">
        <v>10.12</v>
      </c>
      <c r="H3863" t="n" s="37">
        <v>80.96</v>
      </c>
      <c r="I3863" t="n" s="39"/>
      <c r="J3863" t="n" s="37">
        <f>TRUNC((F3863*TRUNC(I3863,2)),2)</f>
      </c>
      <c r="K3863" s="36" t="s">
        <v>1482</v>
      </c>
    </row>
    <row r="3864" ht="75.0" customHeight="true">
      <c r="A3864" s="35" t="s">
        <v>1483</v>
      </c>
      <c r="B3864" s="41" t="s">
        <v>1484</v>
      </c>
      <c r="C3864" s="41"/>
      <c r="D3864" s="41"/>
      <c r="E3864" s="35" t="s">
        <v>40</v>
      </c>
      <c r="F3864" s="38" t="s">
        <v>661</v>
      </c>
      <c r="G3864" t="n" s="37">
        <v>271.48</v>
      </c>
      <c r="H3864" t="n" s="37">
        <v>1628.88</v>
      </c>
      <c r="I3864" t="n" s="39"/>
      <c r="J3864" t="n" s="37">
        <f>TRUNC((F3864*TRUNC(I3864,2)),2)</f>
      </c>
      <c r="K3864" s="36" t="s">
        <v>1485</v>
      </c>
    </row>
    <row r="3865" ht="105.0" customHeight="true">
      <c r="A3865" s="35" t="s">
        <v>1486</v>
      </c>
      <c r="B3865" s="41" t="s">
        <v>1487</v>
      </c>
      <c r="C3865" s="41"/>
      <c r="D3865" s="41"/>
      <c r="E3865" s="35" t="s">
        <v>40</v>
      </c>
      <c r="F3865" s="38" t="s">
        <v>1488</v>
      </c>
      <c r="G3865" t="n" s="37">
        <v>30.31</v>
      </c>
      <c r="H3865" t="n" s="37">
        <v>1727.67</v>
      </c>
      <c r="I3865" t="n" s="39"/>
      <c r="J3865" t="n" s="37">
        <f>TRUNC((F3865*TRUNC(I3865,2)),2)</f>
      </c>
      <c r="K3865" s="36" t="s">
        <v>1489</v>
      </c>
    </row>
    <row r="3866" ht="75.0" customHeight="true">
      <c r="A3866" s="35" t="s">
        <v>1490</v>
      </c>
      <c r="B3866" s="41" t="s">
        <v>1491</v>
      </c>
      <c r="C3866" s="41"/>
      <c r="D3866" s="41"/>
      <c r="E3866" s="35" t="s">
        <v>40</v>
      </c>
      <c r="F3866" s="38" t="s">
        <v>41</v>
      </c>
      <c r="G3866" t="n" s="37">
        <v>5569.43</v>
      </c>
      <c r="H3866" t="n" s="37">
        <v>5569.43</v>
      </c>
      <c r="I3866" t="n" s="39"/>
      <c r="J3866" t="n" s="37">
        <f>TRUNC((F3866*TRUNC(I3866,2)),2)</f>
      </c>
      <c r="K3866" s="36" t="s">
        <v>1492</v>
      </c>
    </row>
    <row r="3878">
      <c r="C3878" s="16" t="s">
        <v>0</v>
      </c>
      <c r="I3878" s="20" t="s">
        <v>3</v>
      </c>
      <c r="J3878" s="19">
        <f>IF(J1 = "","",J1)</f>
      </c>
    </row>
    <row r="3879">
      <c r="C3879" s="16" t="s">
        <v>1</v>
      </c>
      <c r="J3879" s="17" t="s">
        <v>2232</v>
      </c>
    </row>
    <row r="3880">
      <c r="C3880" s="16" t="s">
        <v>2</v>
      </c>
    </row>
    <row r="3882">
      <c r="A3882" s="32" t="s">
        <v>9</v>
      </c>
      <c r="D3882" s="46" t="s">
        <v>10</v>
      </c>
    </row>
    <row r="3883">
      <c r="A3883" s="32" t="s">
        <v>11</v>
      </c>
      <c r="D3883" s="46">
        <f>IF(D6 = "","",D6)</f>
      </c>
    </row>
    <row r="3884">
      <c r="A3884" s="32" t="s">
        <v>12</v>
      </c>
      <c r="D3884" s="46">
        <f>IF(D7 = "","",D7)</f>
      </c>
      <c r="J3884" s="32"/>
      <c r="K3884" s="32"/>
      <c r="L3884" s="32"/>
      <c r="M3884" s="32"/>
    </row>
    <row r="3885">
      <c r="A3885" s="32" t="s">
        <v>13</v>
      </c>
      <c r="D3885" s="46" t="s">
        <v>14</v>
      </c>
    </row>
    <row r="3886">
      <c r="A3886" s="32" t="s">
        <v>15</v>
      </c>
      <c r="D3886" s="46" t="s">
        <v>16</v>
      </c>
      <c r="I3886" s="32" t="s">
        <v>17</v>
      </c>
      <c r="J3886" s="46" t="s">
        <v>18</v>
      </c>
    </row>
    <row r="3887" ht="45.0" customHeight="true">
      <c r="A3887" s="32" t="s">
        <v>19</v>
      </c>
      <c r="D3887" s="46" t="s">
        <v>20</v>
      </c>
    </row>
    <row r="3888" ht="15.0" customHeight="true">
      <c r="A3888" s="32" t="s">
        <v>21</v>
      </c>
      <c r="D3888" s="46" t="s">
        <v>22</v>
      </c>
    </row>
    <row r="3889" ht="15.0" customHeight="true">
      <c r="A3889" s="32" t="s">
        <v>23</v>
      </c>
      <c r="D3889" s="46" t="s">
        <v>24</v>
      </c>
    </row>
    <row r="3890">
      <c r="A3890" s="32" t="s">
        <v>25</v>
      </c>
      <c r="D3890" s="46" t="s">
        <v>26</v>
      </c>
    </row>
    <row r="3891">
      <c r="A3891" s="32" t="s">
        <v>27</v>
      </c>
      <c r="D3891" s="46" t="s">
        <v>28</v>
      </c>
    </row>
    <row r="3893">
      <c r="A3893" s="28" t="s">
        <v>30</v>
      </c>
      <c r="B3893" s="29" t="s">
        <v>31</v>
      </c>
      <c r="C3893" s="29"/>
      <c r="D3893" s="29"/>
      <c r="E3893" s="28" t="s">
        <v>32</v>
      </c>
      <c r="F3893" s="28" t="s">
        <v>33</v>
      </c>
      <c r="G3893" s="30" t="s">
        <v>34</v>
      </c>
      <c r="H3893" s="30" t="s">
        <v>35</v>
      </c>
      <c r="I3893" s="31" t="s">
        <v>36</v>
      </c>
      <c r="J3893" s="30" t="s">
        <v>37</v>
      </c>
    </row>
    <row r="3894" ht="165.0" customHeight="true">
      <c r="A3894" s="35" t="s">
        <v>1493</v>
      </c>
      <c r="B3894" s="41" t="s">
        <v>1494</v>
      </c>
      <c r="C3894" s="41"/>
      <c r="D3894" s="41"/>
      <c r="E3894" s="35" t="s">
        <v>40</v>
      </c>
      <c r="F3894" s="38" t="s">
        <v>41</v>
      </c>
      <c r="G3894" t="n" s="37">
        <v>1857.66</v>
      </c>
      <c r="H3894" t="n" s="37">
        <v>1857.66</v>
      </c>
      <c r="I3894" t="n" s="39"/>
      <c r="J3894" t="n" s="37">
        <f>TRUNC((F3894*TRUNC(I3894,2)),2)</f>
      </c>
      <c r="K3894" s="36" t="s">
        <v>1495</v>
      </c>
    </row>
    <row r="3895" ht="150.0" customHeight="true">
      <c r="A3895" s="35" t="s">
        <v>1496</v>
      </c>
      <c r="B3895" s="41" t="s">
        <v>1497</v>
      </c>
      <c r="C3895" s="41"/>
      <c r="D3895" s="41"/>
      <c r="E3895" s="35" t="s">
        <v>40</v>
      </c>
      <c r="F3895" s="38" t="s">
        <v>41</v>
      </c>
      <c r="G3895" t="n" s="37">
        <v>1193.63</v>
      </c>
      <c r="H3895" t="n" s="37">
        <v>1193.63</v>
      </c>
      <c r="I3895" t="n" s="39"/>
      <c r="J3895" t="n" s="37">
        <f>TRUNC((F3895*TRUNC(I3895,2)),2)</f>
      </c>
      <c r="K3895" s="36" t="s">
        <v>1498</v>
      </c>
    </row>
    <row r="3896" ht="60.0" customHeight="true">
      <c r="A3896" s="35" t="s">
        <v>1499</v>
      </c>
      <c r="B3896" s="41" t="s">
        <v>1500</v>
      </c>
      <c r="C3896" s="41"/>
      <c r="D3896" s="41"/>
      <c r="E3896" s="35" t="s">
        <v>877</v>
      </c>
      <c r="F3896" s="38" t="s">
        <v>41</v>
      </c>
      <c r="G3896" t="n" s="37">
        <v>104.67</v>
      </c>
      <c r="H3896" t="n" s="37">
        <v>104.67</v>
      </c>
      <c r="I3896" t="n" s="39"/>
      <c r="J3896" t="n" s="37">
        <f>TRUNC((F3896*TRUNC(I3896,2)),2)</f>
      </c>
      <c r="K3896" s="36" t="s">
        <v>1501</v>
      </c>
    </row>
    <row r="3897" ht="75.0" customHeight="true">
      <c r="A3897" s="35" t="s">
        <v>1502</v>
      </c>
      <c r="B3897" s="41" t="s">
        <v>1503</v>
      </c>
      <c r="C3897" s="41"/>
      <c r="D3897" s="41"/>
      <c r="E3897" s="35" t="s">
        <v>877</v>
      </c>
      <c r="F3897" s="38" t="s">
        <v>41</v>
      </c>
      <c r="G3897" t="n" s="37">
        <v>1646.43</v>
      </c>
      <c r="H3897" t="n" s="37">
        <v>1646.43</v>
      </c>
      <c r="I3897" t="n" s="39"/>
      <c r="J3897" t="n" s="37">
        <f>TRUNC((F3897*TRUNC(I3897,2)),2)</f>
      </c>
      <c r="K3897" s="36" t="s">
        <v>1504</v>
      </c>
    </row>
    <row r="3903">
      <c r="C3903" s="16" t="s">
        <v>0</v>
      </c>
      <c r="I3903" s="20" t="s">
        <v>3</v>
      </c>
      <c r="J3903" s="19">
        <f>IF(J1 = "","",J1)</f>
      </c>
    </row>
    <row r="3904">
      <c r="C3904" s="16" t="s">
        <v>1</v>
      </c>
      <c r="J3904" s="17" t="s">
        <v>2233</v>
      </c>
    </row>
    <row r="3905">
      <c r="C3905" s="16" t="s">
        <v>2</v>
      </c>
    </row>
    <row r="3907">
      <c r="A3907" s="32" t="s">
        <v>9</v>
      </c>
      <c r="D3907" s="46" t="s">
        <v>10</v>
      </c>
    </row>
    <row r="3908">
      <c r="A3908" s="32" t="s">
        <v>11</v>
      </c>
      <c r="D3908" s="46">
        <f>IF(D6 = "","",D6)</f>
      </c>
    </row>
    <row r="3909">
      <c r="A3909" s="32" t="s">
        <v>12</v>
      </c>
      <c r="D3909" s="46">
        <f>IF(D7 = "","",D7)</f>
      </c>
      <c r="J3909" s="32"/>
      <c r="K3909" s="32"/>
      <c r="L3909" s="32"/>
      <c r="M3909" s="32"/>
    </row>
    <row r="3910">
      <c r="A3910" s="32" t="s">
        <v>13</v>
      </c>
      <c r="D3910" s="46" t="s">
        <v>14</v>
      </c>
    </row>
    <row r="3911">
      <c r="A3911" s="32" t="s">
        <v>15</v>
      </c>
      <c r="D3911" s="46" t="s">
        <v>16</v>
      </c>
      <c r="I3911" s="32" t="s">
        <v>17</v>
      </c>
      <c r="J3911" s="46" t="s">
        <v>18</v>
      </c>
    </row>
    <row r="3912" ht="45.0" customHeight="true">
      <c r="A3912" s="32" t="s">
        <v>19</v>
      </c>
      <c r="D3912" s="46" t="s">
        <v>20</v>
      </c>
    </row>
    <row r="3913" ht="15.0" customHeight="true">
      <c r="A3913" s="32" t="s">
        <v>21</v>
      </c>
      <c r="D3913" s="46" t="s">
        <v>22</v>
      </c>
    </row>
    <row r="3914" ht="15.0" customHeight="true">
      <c r="A3914" s="32" t="s">
        <v>23</v>
      </c>
      <c r="D3914" s="46" t="s">
        <v>24</v>
      </c>
    </row>
    <row r="3915">
      <c r="A3915" s="32" t="s">
        <v>25</v>
      </c>
      <c r="D3915" s="46" t="s">
        <v>26</v>
      </c>
    </row>
    <row r="3916">
      <c r="A3916" s="32" t="s">
        <v>27</v>
      </c>
      <c r="D3916" s="46" t="s">
        <v>28</v>
      </c>
    </row>
    <row r="3918">
      <c r="A3918" s="28" t="s">
        <v>30</v>
      </c>
      <c r="B3918" s="29" t="s">
        <v>31</v>
      </c>
      <c r="C3918" s="29"/>
      <c r="D3918" s="29"/>
      <c r="E3918" s="28" t="s">
        <v>32</v>
      </c>
      <c r="F3918" s="28" t="s">
        <v>33</v>
      </c>
      <c r="G3918" s="30" t="s">
        <v>34</v>
      </c>
      <c r="H3918" s="30" t="s">
        <v>35</v>
      </c>
      <c r="I3918" s="31" t="s">
        <v>36</v>
      </c>
      <c r="J3918" s="30" t="s">
        <v>37</v>
      </c>
    </row>
    <row r="3919" ht="120.0" customHeight="true">
      <c r="A3919" s="35" t="s">
        <v>1505</v>
      </c>
      <c r="B3919" s="41" t="s">
        <v>1506</v>
      </c>
      <c r="C3919" s="41"/>
      <c r="D3919" s="41"/>
      <c r="E3919" s="35" t="s">
        <v>877</v>
      </c>
      <c r="F3919" s="38" t="s">
        <v>41</v>
      </c>
      <c r="G3919" t="n" s="37">
        <v>602.49</v>
      </c>
      <c r="H3919" t="n" s="37">
        <v>602.49</v>
      </c>
      <c r="I3919" t="n" s="39"/>
      <c r="J3919" t="n" s="37">
        <f>TRUNC((F3919*TRUNC(I3919,2)),2)</f>
      </c>
      <c r="K3919" s="36" t="s">
        <v>1507</v>
      </c>
    </row>
    <row r="3920" ht="135.0" customHeight="true">
      <c r="A3920" s="35" t="s">
        <v>1107</v>
      </c>
      <c r="B3920" s="41" t="s">
        <v>1108</v>
      </c>
      <c r="C3920" s="41"/>
      <c r="D3920" s="41"/>
      <c r="E3920" s="35" t="s">
        <v>40</v>
      </c>
      <c r="F3920" s="38" t="s">
        <v>308</v>
      </c>
      <c r="G3920" t="n" s="37">
        <v>460.36</v>
      </c>
      <c r="H3920" t="n" s="37">
        <v>1381.08</v>
      </c>
      <c r="I3920" t="n" s="39"/>
      <c r="J3920" t="n" s="37">
        <f>TRUNC((F3920*TRUNC(I3920,2)),2)</f>
      </c>
      <c r="K3920" s="36" t="s">
        <v>1508</v>
      </c>
    </row>
    <row r="3921" ht="135.0" customHeight="true">
      <c r="A3921" s="35" t="s">
        <v>1104</v>
      </c>
      <c r="B3921" s="41" t="s">
        <v>1105</v>
      </c>
      <c r="C3921" s="41"/>
      <c r="D3921" s="41"/>
      <c r="E3921" s="35" t="s">
        <v>40</v>
      </c>
      <c r="F3921" s="38" t="s">
        <v>308</v>
      </c>
      <c r="G3921" t="n" s="37">
        <v>99.03</v>
      </c>
      <c r="H3921" t="n" s="37">
        <v>297.09</v>
      </c>
      <c r="I3921" t="n" s="39"/>
      <c r="J3921" t="n" s="37">
        <f>TRUNC((F3921*TRUNC(I3921,2)),2)</f>
      </c>
      <c r="K3921" s="36" t="s">
        <v>1509</v>
      </c>
    </row>
    <row r="3931">
      <c r="C3931" s="16" t="s">
        <v>0</v>
      </c>
      <c r="I3931" s="20" t="s">
        <v>3</v>
      </c>
      <c r="J3931" s="19">
        <f>IF(J1 = "","",J1)</f>
      </c>
    </row>
    <row r="3932">
      <c r="C3932" s="16" t="s">
        <v>1</v>
      </c>
      <c r="J3932" s="17" t="s">
        <v>2234</v>
      </c>
    </row>
    <row r="3933">
      <c r="C3933" s="16" t="s">
        <v>2</v>
      </c>
    </row>
    <row r="3935">
      <c r="A3935" s="32" t="s">
        <v>9</v>
      </c>
      <c r="D3935" s="46" t="s">
        <v>10</v>
      </c>
    </row>
    <row r="3936">
      <c r="A3936" s="32" t="s">
        <v>11</v>
      </c>
      <c r="D3936" s="46">
        <f>IF(D6 = "","",D6)</f>
      </c>
    </row>
    <row r="3937">
      <c r="A3937" s="32" t="s">
        <v>12</v>
      </c>
      <c r="D3937" s="46">
        <f>IF(D7 = "","",D7)</f>
      </c>
      <c r="J3937" s="32"/>
      <c r="K3937" s="32"/>
      <c r="L3937" s="32"/>
      <c r="M3937" s="32"/>
    </row>
    <row r="3938">
      <c r="A3938" s="32" t="s">
        <v>13</v>
      </c>
      <c r="D3938" s="46" t="s">
        <v>14</v>
      </c>
    </row>
    <row r="3939">
      <c r="A3939" s="32" t="s">
        <v>15</v>
      </c>
      <c r="D3939" s="46" t="s">
        <v>16</v>
      </c>
      <c r="I3939" s="32" t="s">
        <v>17</v>
      </c>
      <c r="J3939" s="46" t="s">
        <v>18</v>
      </c>
    </row>
    <row r="3940" ht="45.0" customHeight="true">
      <c r="A3940" s="32" t="s">
        <v>19</v>
      </c>
      <c r="D3940" s="46" t="s">
        <v>20</v>
      </c>
    </row>
    <row r="3941" ht="15.0" customHeight="true">
      <c r="A3941" s="32" t="s">
        <v>21</v>
      </c>
      <c r="D3941" s="46" t="s">
        <v>22</v>
      </c>
    </row>
    <row r="3942" ht="15.0" customHeight="true">
      <c r="A3942" s="32" t="s">
        <v>23</v>
      </c>
      <c r="D3942" s="46" t="s">
        <v>24</v>
      </c>
    </row>
    <row r="3943">
      <c r="A3943" s="32" t="s">
        <v>25</v>
      </c>
      <c r="D3943" s="46" t="s">
        <v>26</v>
      </c>
    </row>
    <row r="3944">
      <c r="A3944" s="32" t="s">
        <v>27</v>
      </c>
      <c r="D3944" s="46" t="s">
        <v>28</v>
      </c>
    </row>
    <row r="3946">
      <c r="A3946" s="28" t="s">
        <v>30</v>
      </c>
      <c r="B3946" s="29" t="s">
        <v>31</v>
      </c>
      <c r="C3946" s="29"/>
      <c r="D3946" s="29"/>
      <c r="E3946" s="28" t="s">
        <v>32</v>
      </c>
      <c r="F3946" s="28" t="s">
        <v>33</v>
      </c>
      <c r="G3946" s="30" t="s">
        <v>34</v>
      </c>
      <c r="H3946" s="30" t="s">
        <v>35</v>
      </c>
      <c r="I3946" s="31" t="s">
        <v>36</v>
      </c>
      <c r="J3946" s="30" t="s">
        <v>37</v>
      </c>
    </row>
    <row r="3947" ht="450.0" customHeight="true">
      <c r="A3947" s="35" t="s">
        <v>1510</v>
      </c>
      <c r="B3947" s="41" t="s">
        <v>1511</v>
      </c>
      <c r="C3947" s="41"/>
      <c r="D3947" s="41"/>
      <c r="E3947" s="35" t="s">
        <v>40</v>
      </c>
      <c r="F3947" s="38" t="s">
        <v>41</v>
      </c>
      <c r="G3947" t="n" s="37">
        <v>50049.0</v>
      </c>
      <c r="H3947" t="n" s="37">
        <v>50049.0</v>
      </c>
      <c r="I3947" t="n" s="39"/>
      <c r="J3947" t="n" s="37">
        <f>TRUNC((F3947*TRUNC(I3947,2)),2)</f>
      </c>
      <c r="K3947" s="36" t="s">
        <v>1512</v>
      </c>
    </row>
    <row r="3953">
      <c r="C3953" s="16" t="s">
        <v>0</v>
      </c>
      <c r="I3953" s="20" t="s">
        <v>3</v>
      </c>
      <c r="J3953" s="19">
        <f>IF(J1 = "","",J1)</f>
      </c>
    </row>
    <row r="3954">
      <c r="C3954" s="16" t="s">
        <v>1</v>
      </c>
      <c r="J3954" s="17" t="s">
        <v>2235</v>
      </c>
    </row>
    <row r="3955">
      <c r="C3955" s="16" t="s">
        <v>2</v>
      </c>
    </row>
    <row r="3957">
      <c r="A3957" s="32" t="s">
        <v>9</v>
      </c>
      <c r="D3957" s="46" t="s">
        <v>10</v>
      </c>
    </row>
    <row r="3958">
      <c r="A3958" s="32" t="s">
        <v>11</v>
      </c>
      <c r="D3958" s="46">
        <f>IF(D6 = "","",D6)</f>
      </c>
    </row>
    <row r="3959">
      <c r="A3959" s="32" t="s">
        <v>12</v>
      </c>
      <c r="D3959" s="46">
        <f>IF(D7 = "","",D7)</f>
      </c>
      <c r="J3959" s="32"/>
      <c r="K3959" s="32"/>
      <c r="L3959" s="32"/>
      <c r="M3959" s="32"/>
    </row>
    <row r="3960">
      <c r="A3960" s="32" t="s">
        <v>13</v>
      </c>
      <c r="D3960" s="46" t="s">
        <v>14</v>
      </c>
    </row>
    <row r="3961">
      <c r="A3961" s="32" t="s">
        <v>15</v>
      </c>
      <c r="D3961" s="46" t="s">
        <v>16</v>
      </c>
      <c r="I3961" s="32" t="s">
        <v>17</v>
      </c>
      <c r="J3961" s="46" t="s">
        <v>18</v>
      </c>
    </row>
    <row r="3962" ht="45.0" customHeight="true">
      <c r="A3962" s="32" t="s">
        <v>19</v>
      </c>
      <c r="D3962" s="46" t="s">
        <v>20</v>
      </c>
    </row>
    <row r="3963" ht="15.0" customHeight="true">
      <c r="A3963" s="32" t="s">
        <v>21</v>
      </c>
      <c r="D3963" s="46" t="s">
        <v>22</v>
      </c>
    </row>
    <row r="3964" ht="15.0" customHeight="true">
      <c r="A3964" s="32" t="s">
        <v>23</v>
      </c>
      <c r="D3964" s="46" t="s">
        <v>24</v>
      </c>
    </row>
    <row r="3965">
      <c r="A3965" s="32" t="s">
        <v>25</v>
      </c>
      <c r="D3965" s="46" t="s">
        <v>26</v>
      </c>
    </row>
    <row r="3966">
      <c r="A3966" s="32" t="s">
        <v>27</v>
      </c>
      <c r="D3966" s="46" t="s">
        <v>28</v>
      </c>
    </row>
    <row r="3968">
      <c r="A3968" s="28" t="s">
        <v>30</v>
      </c>
      <c r="B3968" s="29" t="s">
        <v>31</v>
      </c>
      <c r="C3968" s="29"/>
      <c r="D3968" s="29"/>
      <c r="E3968" s="28" t="s">
        <v>32</v>
      </c>
      <c r="F3968" s="28" t="s">
        <v>33</v>
      </c>
      <c r="G3968" s="30" t="s">
        <v>34</v>
      </c>
      <c r="H3968" s="30" t="s">
        <v>35</v>
      </c>
      <c r="I3968" s="31" t="s">
        <v>36</v>
      </c>
      <c r="J3968" s="30" t="s">
        <v>37</v>
      </c>
    </row>
    <row r="3969" ht="120.0" customHeight="true">
      <c r="A3969" s="35" t="s">
        <v>1513</v>
      </c>
      <c r="B3969" s="41" t="s">
        <v>1514</v>
      </c>
      <c r="C3969" s="41"/>
      <c r="D3969" s="41"/>
      <c r="E3969" s="35" t="s">
        <v>40</v>
      </c>
      <c r="F3969" s="38" t="s">
        <v>41</v>
      </c>
      <c r="G3969" t="n" s="37">
        <v>128.51</v>
      </c>
      <c r="H3969" t="n" s="37">
        <v>128.51</v>
      </c>
      <c r="I3969" t="n" s="39"/>
      <c r="J3969" t="n" s="37">
        <f>TRUNC((F3969*TRUNC(I3969,2)),2)</f>
      </c>
      <c r="K3969" s="36" t="s">
        <v>1515</v>
      </c>
    </row>
    <row r="3970" ht="90.0" customHeight="true">
      <c r="A3970" s="35" t="s">
        <v>1303</v>
      </c>
      <c r="B3970" s="41" t="s">
        <v>1304</v>
      </c>
      <c r="C3970" s="41"/>
      <c r="D3970" s="41"/>
      <c r="E3970" s="35" t="s">
        <v>40</v>
      </c>
      <c r="F3970" s="38" t="s">
        <v>140</v>
      </c>
      <c r="G3970" t="n" s="37">
        <v>25.14</v>
      </c>
      <c r="H3970" t="n" s="37">
        <v>50.28</v>
      </c>
      <c r="I3970" t="n" s="39"/>
      <c r="J3970" t="n" s="37">
        <f>TRUNC((F3970*TRUNC(I3970,2)),2)</f>
      </c>
      <c r="K3970" s="36" t="s">
        <v>1516</v>
      </c>
    </row>
    <row r="3971" ht="120.0" customHeight="true">
      <c r="A3971" s="35" t="s">
        <v>1517</v>
      </c>
      <c r="B3971" s="41" t="s">
        <v>1518</v>
      </c>
      <c r="C3971" s="41"/>
      <c r="D3971" s="41"/>
      <c r="E3971" s="35" t="s">
        <v>40</v>
      </c>
      <c r="F3971" s="38" t="s">
        <v>661</v>
      </c>
      <c r="G3971" t="n" s="37">
        <v>21.25</v>
      </c>
      <c r="H3971" t="n" s="37">
        <v>127.5</v>
      </c>
      <c r="I3971" t="n" s="39"/>
      <c r="J3971" t="n" s="37">
        <f>TRUNC((F3971*TRUNC(I3971,2)),2)</f>
      </c>
      <c r="K3971" s="36" t="s">
        <v>1519</v>
      </c>
    </row>
    <row r="3972" ht="120.0" customHeight="true">
      <c r="A3972" s="35" t="s">
        <v>1520</v>
      </c>
      <c r="B3972" s="41" t="s">
        <v>1521</v>
      </c>
      <c r="C3972" s="41"/>
      <c r="D3972" s="41"/>
      <c r="E3972" s="35" t="s">
        <v>40</v>
      </c>
      <c r="F3972" s="38" t="s">
        <v>661</v>
      </c>
      <c r="G3972" t="n" s="37">
        <v>12.6</v>
      </c>
      <c r="H3972" t="n" s="37">
        <v>75.6</v>
      </c>
      <c r="I3972" t="n" s="39"/>
      <c r="J3972" t="n" s="37">
        <f>TRUNC((F3972*TRUNC(I3972,2)),2)</f>
      </c>
      <c r="K3972" s="36" t="s">
        <v>1522</v>
      </c>
    </row>
    <row r="3978">
      <c r="C3978" s="16" t="s">
        <v>0</v>
      </c>
      <c r="I3978" s="20" t="s">
        <v>3</v>
      </c>
      <c r="J3978" s="19">
        <f>IF(J1 = "","",J1)</f>
      </c>
    </row>
    <row r="3979">
      <c r="C3979" s="16" t="s">
        <v>1</v>
      </c>
      <c r="J3979" s="17" t="s">
        <v>2236</v>
      </c>
    </row>
    <row r="3980">
      <c r="C3980" s="16" t="s">
        <v>2</v>
      </c>
    </row>
    <row r="3982">
      <c r="A3982" s="32" t="s">
        <v>9</v>
      </c>
      <c r="D3982" s="46" t="s">
        <v>10</v>
      </c>
    </row>
    <row r="3983">
      <c r="A3983" s="32" t="s">
        <v>11</v>
      </c>
      <c r="D3983" s="46">
        <f>IF(D6 = "","",D6)</f>
      </c>
    </row>
    <row r="3984">
      <c r="A3984" s="32" t="s">
        <v>12</v>
      </c>
      <c r="D3984" s="46">
        <f>IF(D7 = "","",D7)</f>
      </c>
      <c r="J3984" s="32"/>
      <c r="K3984" s="32"/>
      <c r="L3984" s="32"/>
      <c r="M3984" s="32"/>
    </row>
    <row r="3985">
      <c r="A3985" s="32" t="s">
        <v>13</v>
      </c>
      <c r="D3985" s="46" t="s">
        <v>14</v>
      </c>
    </row>
    <row r="3986">
      <c r="A3986" s="32" t="s">
        <v>15</v>
      </c>
      <c r="D3986" s="46" t="s">
        <v>16</v>
      </c>
      <c r="I3986" s="32" t="s">
        <v>17</v>
      </c>
      <c r="J3986" s="46" t="s">
        <v>18</v>
      </c>
    </row>
    <row r="3987" ht="45.0" customHeight="true">
      <c r="A3987" s="32" t="s">
        <v>19</v>
      </c>
      <c r="D3987" s="46" t="s">
        <v>20</v>
      </c>
    </row>
    <row r="3988" ht="15.0" customHeight="true">
      <c r="A3988" s="32" t="s">
        <v>21</v>
      </c>
      <c r="D3988" s="46" t="s">
        <v>22</v>
      </c>
    </row>
    <row r="3989" ht="15.0" customHeight="true">
      <c r="A3989" s="32" t="s">
        <v>23</v>
      </c>
      <c r="D3989" s="46" t="s">
        <v>24</v>
      </c>
    </row>
    <row r="3990">
      <c r="A3990" s="32" t="s">
        <v>25</v>
      </c>
      <c r="D3990" s="46" t="s">
        <v>26</v>
      </c>
    </row>
    <row r="3991">
      <c r="A3991" s="32" t="s">
        <v>27</v>
      </c>
      <c r="D3991" s="46" t="s">
        <v>28</v>
      </c>
    </row>
    <row r="3993">
      <c r="A3993" s="28" t="s">
        <v>30</v>
      </c>
      <c r="B3993" s="29" t="s">
        <v>31</v>
      </c>
      <c r="C3993" s="29"/>
      <c r="D3993" s="29"/>
      <c r="E3993" s="28" t="s">
        <v>32</v>
      </c>
      <c r="F3993" s="28" t="s">
        <v>33</v>
      </c>
      <c r="G3993" s="30" t="s">
        <v>34</v>
      </c>
      <c r="H3993" s="30" t="s">
        <v>35</v>
      </c>
      <c r="I3993" s="31" t="s">
        <v>36</v>
      </c>
      <c r="J3993" s="30" t="s">
        <v>37</v>
      </c>
    </row>
    <row r="3994" ht="120.0" customHeight="true">
      <c r="A3994" s="35" t="s">
        <v>1523</v>
      </c>
      <c r="B3994" s="41" t="s">
        <v>1524</v>
      </c>
      <c r="C3994" s="41"/>
      <c r="D3994" s="41"/>
      <c r="E3994" s="35" t="s">
        <v>40</v>
      </c>
      <c r="F3994" s="38" t="s">
        <v>1525</v>
      </c>
      <c r="G3994" t="n" s="37">
        <v>21.25</v>
      </c>
      <c r="H3994" t="n" s="37">
        <v>255.0</v>
      </c>
      <c r="I3994" t="n" s="39"/>
      <c r="J3994" t="n" s="37">
        <f>TRUNC((F3994*TRUNC(I3994,2)),2)</f>
      </c>
      <c r="K3994" s="36" t="s">
        <v>1526</v>
      </c>
    </row>
    <row r="3995" ht="120.0" customHeight="true">
      <c r="A3995" s="35" t="s">
        <v>1527</v>
      </c>
      <c r="B3995" s="41" t="s">
        <v>1528</v>
      </c>
      <c r="C3995" s="41"/>
      <c r="D3995" s="41"/>
      <c r="E3995" s="35" t="s">
        <v>40</v>
      </c>
      <c r="F3995" s="38" t="s">
        <v>308</v>
      </c>
      <c r="G3995" t="n" s="37">
        <v>21.25</v>
      </c>
      <c r="H3995" t="n" s="37">
        <v>63.75</v>
      </c>
      <c r="I3995" t="n" s="39"/>
      <c r="J3995" t="n" s="37">
        <f>TRUNC((F3995*TRUNC(I3995,2)),2)</f>
      </c>
      <c r="K3995" s="36" t="s">
        <v>1529</v>
      </c>
    </row>
    <row r="3996" ht="135.0" customHeight="true">
      <c r="A3996" s="35" t="s">
        <v>1530</v>
      </c>
      <c r="B3996" s="41" t="s">
        <v>1531</v>
      </c>
      <c r="C3996" s="41"/>
      <c r="D3996" s="41"/>
      <c r="E3996" s="35" t="s">
        <v>40</v>
      </c>
      <c r="F3996" s="38" t="s">
        <v>41</v>
      </c>
      <c r="G3996" t="n" s="37">
        <v>100.45</v>
      </c>
      <c r="H3996" t="n" s="37">
        <v>100.45</v>
      </c>
      <c r="I3996" t="n" s="39"/>
      <c r="J3996" t="n" s="37">
        <f>TRUNC((F3996*TRUNC(I3996,2)),2)</f>
      </c>
      <c r="K3996" s="36" t="s">
        <v>1532</v>
      </c>
    </row>
    <row r="3997" ht="120.0" customHeight="true">
      <c r="A3997" s="35" t="s">
        <v>1533</v>
      </c>
      <c r="B3997" s="41" t="s">
        <v>1534</v>
      </c>
      <c r="C3997" s="41"/>
      <c r="D3997" s="41"/>
      <c r="E3997" s="35" t="s">
        <v>40</v>
      </c>
      <c r="F3997" s="38" t="s">
        <v>561</v>
      </c>
      <c r="G3997" t="n" s="37">
        <v>29.14</v>
      </c>
      <c r="H3997" t="n" s="37">
        <v>203.98</v>
      </c>
      <c r="I3997" t="n" s="39"/>
      <c r="J3997" t="n" s="37">
        <f>TRUNC((F3997*TRUNC(I3997,2)),2)</f>
      </c>
      <c r="K3997" s="36" t="s">
        <v>1535</v>
      </c>
    </row>
    <row r="4000">
      <c r="C4000" s="16" t="s">
        <v>0</v>
      </c>
      <c r="I4000" s="20" t="s">
        <v>3</v>
      </c>
      <c r="J4000" s="19">
        <f>IF(J1 = "","",J1)</f>
      </c>
    </row>
    <row r="4001">
      <c r="C4001" s="16" t="s">
        <v>1</v>
      </c>
      <c r="J4001" s="17" t="s">
        <v>2237</v>
      </c>
    </row>
    <row r="4002">
      <c r="C4002" s="16" t="s">
        <v>2</v>
      </c>
    </row>
    <row r="4004">
      <c r="A4004" s="32" t="s">
        <v>9</v>
      </c>
      <c r="D4004" s="46" t="s">
        <v>10</v>
      </c>
    </row>
    <row r="4005">
      <c r="A4005" s="32" t="s">
        <v>11</v>
      </c>
      <c r="D4005" s="46">
        <f>IF(D6 = "","",D6)</f>
      </c>
    </row>
    <row r="4006">
      <c r="A4006" s="32" t="s">
        <v>12</v>
      </c>
      <c r="D4006" s="46">
        <f>IF(D7 = "","",D7)</f>
      </c>
      <c r="J4006" s="32"/>
      <c r="K4006" s="32"/>
      <c r="L4006" s="32"/>
      <c r="M4006" s="32"/>
    </row>
    <row r="4007">
      <c r="A4007" s="32" t="s">
        <v>13</v>
      </c>
      <c r="D4007" s="46" t="s">
        <v>14</v>
      </c>
    </row>
    <row r="4008">
      <c r="A4008" s="32" t="s">
        <v>15</v>
      </c>
      <c r="D4008" s="46" t="s">
        <v>16</v>
      </c>
      <c r="I4008" s="32" t="s">
        <v>17</v>
      </c>
      <c r="J4008" s="46" t="s">
        <v>18</v>
      </c>
    </row>
    <row r="4009" ht="45.0" customHeight="true">
      <c r="A4009" s="32" t="s">
        <v>19</v>
      </c>
      <c r="D4009" s="46" t="s">
        <v>20</v>
      </c>
    </row>
    <row r="4010" ht="15.0" customHeight="true">
      <c r="A4010" s="32" t="s">
        <v>21</v>
      </c>
      <c r="D4010" s="46" t="s">
        <v>22</v>
      </c>
    </row>
    <row r="4011" ht="15.0" customHeight="true">
      <c r="A4011" s="32" t="s">
        <v>23</v>
      </c>
      <c r="D4011" s="46" t="s">
        <v>24</v>
      </c>
    </row>
    <row r="4012">
      <c r="A4012" s="32" t="s">
        <v>25</v>
      </c>
      <c r="D4012" s="46" t="s">
        <v>26</v>
      </c>
    </row>
    <row r="4013">
      <c r="A4013" s="32" t="s">
        <v>27</v>
      </c>
      <c r="D4013" s="46" t="s">
        <v>28</v>
      </c>
    </row>
    <row r="4015">
      <c r="A4015" s="28" t="s">
        <v>30</v>
      </c>
      <c r="B4015" s="29" t="s">
        <v>31</v>
      </c>
      <c r="C4015" s="29"/>
      <c r="D4015" s="29"/>
      <c r="E4015" s="28" t="s">
        <v>32</v>
      </c>
      <c r="F4015" s="28" t="s">
        <v>33</v>
      </c>
      <c r="G4015" s="30" t="s">
        <v>34</v>
      </c>
      <c r="H4015" s="30" t="s">
        <v>35</v>
      </c>
      <c r="I4015" s="31" t="s">
        <v>36</v>
      </c>
      <c r="J4015" s="30" t="s">
        <v>37</v>
      </c>
    </row>
    <row r="4016" ht="120.0" customHeight="true">
      <c r="A4016" s="35" t="s">
        <v>1536</v>
      </c>
      <c r="B4016" s="41" t="s">
        <v>1537</v>
      </c>
      <c r="C4016" s="41"/>
      <c r="D4016" s="41"/>
      <c r="E4016" s="35" t="s">
        <v>40</v>
      </c>
      <c r="F4016" s="38" t="s">
        <v>565</v>
      </c>
      <c r="G4016" t="n" s="37">
        <v>29.14</v>
      </c>
      <c r="H4016" t="n" s="37">
        <v>145.7</v>
      </c>
      <c r="I4016" t="n" s="39"/>
      <c r="J4016" t="n" s="37">
        <f>TRUNC((F4016*TRUNC(I4016,2)),2)</f>
      </c>
      <c r="K4016" s="36" t="s">
        <v>1538</v>
      </c>
    </row>
    <row r="4017" ht="120.0" customHeight="true">
      <c r="A4017" s="35" t="s">
        <v>1539</v>
      </c>
      <c r="B4017" s="41" t="s">
        <v>1540</v>
      </c>
      <c r="C4017" s="41"/>
      <c r="D4017" s="41"/>
      <c r="E4017" s="35" t="s">
        <v>40</v>
      </c>
      <c r="F4017" s="38" t="s">
        <v>397</v>
      </c>
      <c r="G4017" t="n" s="37">
        <v>29.14</v>
      </c>
      <c r="H4017" t="n" s="37">
        <v>233.12</v>
      </c>
      <c r="I4017" t="n" s="39"/>
      <c r="J4017" t="n" s="37">
        <f>TRUNC((F4017*TRUNC(I4017,2)),2)</f>
      </c>
      <c r="K4017" s="36" t="s">
        <v>1541</v>
      </c>
    </row>
    <row r="4018" ht="120.0" customHeight="true">
      <c r="A4018" s="35" t="s">
        <v>1542</v>
      </c>
      <c r="B4018" s="41" t="s">
        <v>1543</v>
      </c>
      <c r="C4018" s="41"/>
      <c r="D4018" s="41"/>
      <c r="E4018" s="35" t="s">
        <v>40</v>
      </c>
      <c r="F4018" s="38" t="s">
        <v>41</v>
      </c>
      <c r="G4018" t="n" s="37">
        <v>29.14</v>
      </c>
      <c r="H4018" t="n" s="37">
        <v>29.14</v>
      </c>
      <c r="I4018" t="n" s="39"/>
      <c r="J4018" t="n" s="37">
        <f>TRUNC((F4018*TRUNC(I4018,2)),2)</f>
      </c>
      <c r="K4018" s="36" t="s">
        <v>1544</v>
      </c>
    </row>
    <row r="4019" ht="120.0" customHeight="true">
      <c r="A4019" s="35" t="s">
        <v>1545</v>
      </c>
      <c r="B4019" s="41" t="s">
        <v>1546</v>
      </c>
      <c r="C4019" s="41"/>
      <c r="D4019" s="41"/>
      <c r="E4019" s="35" t="s">
        <v>40</v>
      </c>
      <c r="F4019" s="38" t="s">
        <v>41</v>
      </c>
      <c r="G4019" t="n" s="37">
        <v>29.14</v>
      </c>
      <c r="H4019" t="n" s="37">
        <v>29.14</v>
      </c>
      <c r="I4019" t="n" s="39"/>
      <c r="J4019" t="n" s="37">
        <f>TRUNC((F4019*TRUNC(I4019,2)),2)</f>
      </c>
      <c r="K4019" s="36" t="s">
        <v>1547</v>
      </c>
    </row>
    <row r="4023">
      <c r="C4023" s="16" t="s">
        <v>0</v>
      </c>
      <c r="I4023" s="20" t="s">
        <v>3</v>
      </c>
      <c r="J4023" s="19">
        <f>IF(J1 = "","",J1)</f>
      </c>
    </row>
    <row r="4024">
      <c r="C4024" s="16" t="s">
        <v>1</v>
      </c>
      <c r="J4024" s="17" t="s">
        <v>2238</v>
      </c>
    </row>
    <row r="4025">
      <c r="C4025" s="16" t="s">
        <v>2</v>
      </c>
    </row>
    <row r="4027">
      <c r="A4027" s="32" t="s">
        <v>9</v>
      </c>
      <c r="D4027" s="46" t="s">
        <v>10</v>
      </c>
    </row>
    <row r="4028">
      <c r="A4028" s="32" t="s">
        <v>11</v>
      </c>
      <c r="D4028" s="46">
        <f>IF(D6 = "","",D6)</f>
      </c>
    </row>
    <row r="4029">
      <c r="A4029" s="32" t="s">
        <v>12</v>
      </c>
      <c r="D4029" s="46">
        <f>IF(D7 = "","",D7)</f>
      </c>
      <c r="J4029" s="32"/>
      <c r="K4029" s="32"/>
      <c r="L4029" s="32"/>
      <c r="M4029" s="32"/>
    </row>
    <row r="4030">
      <c r="A4030" s="32" t="s">
        <v>13</v>
      </c>
      <c r="D4030" s="46" t="s">
        <v>14</v>
      </c>
    </row>
    <row r="4031">
      <c r="A4031" s="32" t="s">
        <v>15</v>
      </c>
      <c r="D4031" s="46" t="s">
        <v>16</v>
      </c>
      <c r="I4031" s="32" t="s">
        <v>17</v>
      </c>
      <c r="J4031" s="46" t="s">
        <v>18</v>
      </c>
    </row>
    <row r="4032" ht="45.0" customHeight="true">
      <c r="A4032" s="32" t="s">
        <v>19</v>
      </c>
      <c r="D4032" s="46" t="s">
        <v>20</v>
      </c>
    </row>
    <row r="4033" ht="15.0" customHeight="true">
      <c r="A4033" s="32" t="s">
        <v>21</v>
      </c>
      <c r="D4033" s="46" t="s">
        <v>22</v>
      </c>
    </row>
    <row r="4034" ht="15.0" customHeight="true">
      <c r="A4034" s="32" t="s">
        <v>23</v>
      </c>
      <c r="D4034" s="46" t="s">
        <v>24</v>
      </c>
    </row>
    <row r="4035">
      <c r="A4035" s="32" t="s">
        <v>25</v>
      </c>
      <c r="D4035" s="46" t="s">
        <v>26</v>
      </c>
    </row>
    <row r="4036">
      <c r="A4036" s="32" t="s">
        <v>27</v>
      </c>
      <c r="D4036" s="46" t="s">
        <v>28</v>
      </c>
    </row>
    <row r="4038">
      <c r="A4038" s="28" t="s">
        <v>30</v>
      </c>
      <c r="B4038" s="29" t="s">
        <v>31</v>
      </c>
      <c r="C4038" s="29"/>
      <c r="D4038" s="29"/>
      <c r="E4038" s="28" t="s">
        <v>32</v>
      </c>
      <c r="F4038" s="28" t="s">
        <v>33</v>
      </c>
      <c r="G4038" s="30" t="s">
        <v>34</v>
      </c>
      <c r="H4038" s="30" t="s">
        <v>35</v>
      </c>
      <c r="I4038" s="31" t="s">
        <v>36</v>
      </c>
      <c r="J4038" s="30" t="s">
        <v>37</v>
      </c>
    </row>
    <row r="4039" ht="120.0" customHeight="true">
      <c r="A4039" s="35" t="s">
        <v>1548</v>
      </c>
      <c r="B4039" s="41" t="s">
        <v>1549</v>
      </c>
      <c r="C4039" s="41"/>
      <c r="D4039" s="41"/>
      <c r="E4039" s="35" t="s">
        <v>40</v>
      </c>
      <c r="F4039" s="38" t="s">
        <v>140</v>
      </c>
      <c r="G4039" t="n" s="37">
        <v>29.14</v>
      </c>
      <c r="H4039" t="n" s="37">
        <v>58.28</v>
      </c>
      <c r="I4039" t="n" s="39"/>
      <c r="J4039" t="n" s="37">
        <f>TRUNC((F4039*TRUNC(I4039,2)),2)</f>
      </c>
      <c r="K4039" s="36" t="s">
        <v>1550</v>
      </c>
    </row>
    <row r="4040" ht="120.0" customHeight="true">
      <c r="A4040" s="35" t="s">
        <v>1551</v>
      </c>
      <c r="B4040" s="41" t="s">
        <v>1552</v>
      </c>
      <c r="C4040" s="41"/>
      <c r="D4040" s="41"/>
      <c r="E4040" s="35" t="s">
        <v>40</v>
      </c>
      <c r="F4040" s="38" t="s">
        <v>308</v>
      </c>
      <c r="G4040" t="n" s="37">
        <v>29.14</v>
      </c>
      <c r="H4040" t="n" s="37">
        <v>87.42</v>
      </c>
      <c r="I4040" t="n" s="39"/>
      <c r="J4040" t="n" s="37">
        <f>TRUNC((F4040*TRUNC(I4040,2)),2)</f>
      </c>
      <c r="K4040" s="36" t="s">
        <v>1553</v>
      </c>
    </row>
    <row r="4041" ht="120.0" customHeight="true">
      <c r="A4041" s="35" t="s">
        <v>1554</v>
      </c>
      <c r="B4041" s="41" t="s">
        <v>1555</v>
      </c>
      <c r="C4041" s="41"/>
      <c r="D4041" s="41"/>
      <c r="E4041" s="35" t="s">
        <v>40</v>
      </c>
      <c r="F4041" s="38" t="s">
        <v>140</v>
      </c>
      <c r="G4041" t="n" s="37">
        <v>29.14</v>
      </c>
      <c r="H4041" t="n" s="37">
        <v>58.28</v>
      </c>
      <c r="I4041" t="n" s="39"/>
      <c r="J4041" t="n" s="37">
        <f>TRUNC((F4041*TRUNC(I4041,2)),2)</f>
      </c>
      <c r="K4041" s="36" t="s">
        <v>1556</v>
      </c>
    </row>
    <row r="4042" ht="120.0" customHeight="true">
      <c r="A4042" s="35" t="s">
        <v>1557</v>
      </c>
      <c r="B4042" s="41" t="s">
        <v>1558</v>
      </c>
      <c r="C4042" s="41"/>
      <c r="D4042" s="41"/>
      <c r="E4042" s="35" t="s">
        <v>40</v>
      </c>
      <c r="F4042" s="38" t="s">
        <v>41</v>
      </c>
      <c r="G4042" t="n" s="37">
        <v>20.89</v>
      </c>
      <c r="H4042" t="n" s="37">
        <v>20.89</v>
      </c>
      <c r="I4042" t="n" s="39"/>
      <c r="J4042" t="n" s="37">
        <f>TRUNC((F4042*TRUNC(I4042,2)),2)</f>
      </c>
      <c r="K4042" s="36" t="s">
        <v>1559</v>
      </c>
    </row>
    <row r="4046">
      <c r="C4046" s="16" t="s">
        <v>0</v>
      </c>
      <c r="I4046" s="20" t="s">
        <v>3</v>
      </c>
      <c r="J4046" s="19">
        <f>IF(J1 = "","",J1)</f>
      </c>
    </row>
    <row r="4047">
      <c r="C4047" s="16" t="s">
        <v>1</v>
      </c>
      <c r="J4047" s="17" t="s">
        <v>2239</v>
      </c>
    </row>
    <row r="4048">
      <c r="C4048" s="16" t="s">
        <v>2</v>
      </c>
    </row>
    <row r="4050">
      <c r="A4050" s="32" t="s">
        <v>9</v>
      </c>
      <c r="D4050" s="46" t="s">
        <v>10</v>
      </c>
    </row>
    <row r="4051">
      <c r="A4051" s="32" t="s">
        <v>11</v>
      </c>
      <c r="D4051" s="46">
        <f>IF(D6 = "","",D6)</f>
      </c>
    </row>
    <row r="4052">
      <c r="A4052" s="32" t="s">
        <v>12</v>
      </c>
      <c r="D4052" s="46">
        <f>IF(D7 = "","",D7)</f>
      </c>
      <c r="J4052" s="32"/>
      <c r="K4052" s="32"/>
      <c r="L4052" s="32"/>
      <c r="M4052" s="32"/>
    </row>
    <row r="4053">
      <c r="A4053" s="32" t="s">
        <v>13</v>
      </c>
      <c r="D4053" s="46" t="s">
        <v>14</v>
      </c>
    </row>
    <row r="4054">
      <c r="A4054" s="32" t="s">
        <v>15</v>
      </c>
      <c r="D4054" s="46" t="s">
        <v>16</v>
      </c>
      <c r="I4054" s="32" t="s">
        <v>17</v>
      </c>
      <c r="J4054" s="46" t="s">
        <v>18</v>
      </c>
    </row>
    <row r="4055" ht="45.0" customHeight="true">
      <c r="A4055" s="32" t="s">
        <v>19</v>
      </c>
      <c r="D4055" s="46" t="s">
        <v>20</v>
      </c>
    </row>
    <row r="4056" ht="15.0" customHeight="true">
      <c r="A4056" s="32" t="s">
        <v>21</v>
      </c>
      <c r="D4056" s="46" t="s">
        <v>22</v>
      </c>
    </row>
    <row r="4057" ht="15.0" customHeight="true">
      <c r="A4057" s="32" t="s">
        <v>23</v>
      </c>
      <c r="D4057" s="46" t="s">
        <v>24</v>
      </c>
    </row>
    <row r="4058">
      <c r="A4058" s="32" t="s">
        <v>25</v>
      </c>
      <c r="D4058" s="46" t="s">
        <v>26</v>
      </c>
    </row>
    <row r="4059">
      <c r="A4059" s="32" t="s">
        <v>27</v>
      </c>
      <c r="D4059" s="46" t="s">
        <v>28</v>
      </c>
    </row>
    <row r="4061">
      <c r="A4061" s="28" t="s">
        <v>30</v>
      </c>
      <c r="B4061" s="29" t="s">
        <v>31</v>
      </c>
      <c r="C4061" s="29"/>
      <c r="D4061" s="29"/>
      <c r="E4061" s="28" t="s">
        <v>32</v>
      </c>
      <c r="F4061" s="28" t="s">
        <v>33</v>
      </c>
      <c r="G4061" s="30" t="s">
        <v>34</v>
      </c>
      <c r="H4061" s="30" t="s">
        <v>35</v>
      </c>
      <c r="I4061" s="31" t="s">
        <v>36</v>
      </c>
      <c r="J4061" s="30" t="s">
        <v>37</v>
      </c>
    </row>
    <row r="4062" ht="120.0" customHeight="true">
      <c r="A4062" s="35" t="s">
        <v>1560</v>
      </c>
      <c r="B4062" s="41" t="s">
        <v>1561</v>
      </c>
      <c r="C4062" s="41"/>
      <c r="D4062" s="41"/>
      <c r="E4062" s="35" t="s">
        <v>40</v>
      </c>
      <c r="F4062" s="38" t="s">
        <v>41</v>
      </c>
      <c r="G4062" t="n" s="37">
        <v>20.89</v>
      </c>
      <c r="H4062" t="n" s="37">
        <v>20.89</v>
      </c>
      <c r="I4062" t="n" s="39"/>
      <c r="J4062" t="n" s="37">
        <f>TRUNC((F4062*TRUNC(I4062,2)),2)</f>
      </c>
      <c r="K4062" s="36" t="s">
        <v>1562</v>
      </c>
    </row>
    <row r="4063" ht="120.0" customHeight="true">
      <c r="A4063" s="35" t="s">
        <v>1563</v>
      </c>
      <c r="B4063" s="41" t="s">
        <v>1564</v>
      </c>
      <c r="C4063" s="41"/>
      <c r="D4063" s="41"/>
      <c r="E4063" s="35" t="s">
        <v>40</v>
      </c>
      <c r="F4063" s="38" t="s">
        <v>41</v>
      </c>
      <c r="G4063" t="n" s="37">
        <v>28.7</v>
      </c>
      <c r="H4063" t="n" s="37">
        <v>28.7</v>
      </c>
      <c r="I4063" t="n" s="39"/>
      <c r="J4063" t="n" s="37">
        <f>TRUNC((F4063*TRUNC(I4063,2)),2)</f>
      </c>
      <c r="K4063" s="36" t="s">
        <v>1565</v>
      </c>
    </row>
    <row r="4064" ht="90.0" customHeight="true">
      <c r="A4064" s="35" t="s">
        <v>1566</v>
      </c>
      <c r="B4064" s="41" t="s">
        <v>1567</v>
      </c>
      <c r="C4064" s="41"/>
      <c r="D4064" s="41"/>
      <c r="E4064" s="35" t="s">
        <v>40</v>
      </c>
      <c r="F4064" s="38" t="s">
        <v>41</v>
      </c>
      <c r="G4064" t="n" s="37">
        <v>21.45</v>
      </c>
      <c r="H4064" t="n" s="37">
        <v>21.45</v>
      </c>
      <c r="I4064" t="n" s="39"/>
      <c r="J4064" t="n" s="37">
        <f>TRUNC((F4064*TRUNC(I4064,2)),2)</f>
      </c>
      <c r="K4064" s="36" t="s">
        <v>1568</v>
      </c>
    </row>
    <row r="4065" ht="120.0" customHeight="true">
      <c r="A4065" s="35" t="s">
        <v>1569</v>
      </c>
      <c r="B4065" s="41" t="s">
        <v>1570</v>
      </c>
      <c r="C4065" s="41"/>
      <c r="D4065" s="41"/>
      <c r="E4065" s="35" t="s">
        <v>40</v>
      </c>
      <c r="F4065" s="38" t="s">
        <v>140</v>
      </c>
      <c r="G4065" t="n" s="37">
        <v>125.47</v>
      </c>
      <c r="H4065" t="n" s="37">
        <v>250.94</v>
      </c>
      <c r="I4065" t="n" s="39"/>
      <c r="J4065" t="n" s="37">
        <f>TRUNC((F4065*TRUNC(I4065,2)),2)</f>
      </c>
      <c r="K4065" s="36" t="s">
        <v>1571</v>
      </c>
    </row>
    <row r="4066">
      <c r="G4066" s="45" t="s">
        <v>43</v>
      </c>
      <c r="H4066" s="44" t="s">
        <v>1572</v>
      </c>
      <c r="I4066" s="45" t="s">
        <v>43</v>
      </c>
      <c r="J4066" s="44" t="n">
        <f>SUM(J3629,J3653:J3656,J3677:J3680,J3702,J3732,J3764:J3766,J3793:J3795,J3814:J3818,J3840:J3844,J3863:J3866,J3894:J3897,J3919:J3921,J3947,J3969:J3972,J3994:J3997,J4016:J4019,J4039:J4042,J4062:J4065)</f>
      </c>
    </row>
    <row r="4071">
      <c r="C4071" s="16" t="s">
        <v>0</v>
      </c>
      <c r="I4071" s="20" t="s">
        <v>3</v>
      </c>
      <c r="J4071" s="19">
        <f>IF(J1 = "","",J1)</f>
      </c>
    </row>
    <row r="4072">
      <c r="C4072" s="16" t="s">
        <v>1</v>
      </c>
      <c r="J4072" s="17" t="s">
        <v>2240</v>
      </c>
    </row>
    <row r="4073">
      <c r="C4073" s="16" t="s">
        <v>2</v>
      </c>
    </row>
    <row r="4075">
      <c r="A4075" s="32" t="s">
        <v>9</v>
      </c>
      <c r="D4075" s="46" t="s">
        <v>10</v>
      </c>
    </row>
    <row r="4076">
      <c r="A4076" s="32" t="s">
        <v>11</v>
      </c>
      <c r="D4076" s="46">
        <f>IF(D6 = "","",D6)</f>
      </c>
    </row>
    <row r="4077">
      <c r="A4077" s="32" t="s">
        <v>12</v>
      </c>
      <c r="D4077" s="46">
        <f>IF(D7 = "","",D7)</f>
      </c>
      <c r="J4077" s="32"/>
      <c r="K4077" s="32"/>
      <c r="L4077" s="32"/>
      <c r="M4077" s="32"/>
    </row>
    <row r="4078">
      <c r="A4078" s="32" t="s">
        <v>13</v>
      </c>
      <c r="D4078" s="46" t="s">
        <v>14</v>
      </c>
    </row>
    <row r="4079">
      <c r="A4079" s="32" t="s">
        <v>15</v>
      </c>
      <c r="D4079" s="46" t="s">
        <v>16</v>
      </c>
      <c r="I4079" s="32" t="s">
        <v>17</v>
      </c>
      <c r="J4079" s="46" t="s">
        <v>18</v>
      </c>
    </row>
    <row r="4080" ht="45.0" customHeight="true">
      <c r="A4080" s="32" t="s">
        <v>19</v>
      </c>
      <c r="D4080" s="46" t="s">
        <v>20</v>
      </c>
    </row>
    <row r="4081" ht="15.0" customHeight="true">
      <c r="A4081" s="32" t="s">
        <v>21</v>
      </c>
      <c r="D4081" s="46" t="s">
        <v>22</v>
      </c>
    </row>
    <row r="4082" ht="15.0" customHeight="true">
      <c r="A4082" s="32" t="s">
        <v>23</v>
      </c>
      <c r="D4082" s="46" t="s">
        <v>24</v>
      </c>
    </row>
    <row r="4083">
      <c r="A4083" s="32" t="s">
        <v>25</v>
      </c>
      <c r="D4083" s="46" t="s">
        <v>26</v>
      </c>
    </row>
    <row r="4084">
      <c r="A4084" s="32" t="s">
        <v>27</v>
      </c>
      <c r="D4084" s="46" t="s">
        <v>28</v>
      </c>
    </row>
    <row r="4086">
      <c r="A4086" s="43" t="s">
        <v>1573</v>
      </c>
    </row>
    <row r="4088">
      <c r="A4088" s="28" t="s">
        <v>30</v>
      </c>
      <c r="B4088" s="29" t="s">
        <v>31</v>
      </c>
      <c r="C4088" s="29"/>
      <c r="D4088" s="29"/>
      <c r="E4088" s="28" t="s">
        <v>32</v>
      </c>
      <c r="F4088" s="28" t="s">
        <v>33</v>
      </c>
      <c r="G4088" s="30" t="s">
        <v>34</v>
      </c>
      <c r="H4088" s="30" t="s">
        <v>35</v>
      </c>
      <c r="I4088" s="31" t="s">
        <v>36</v>
      </c>
      <c r="J4088" s="30" t="s">
        <v>37</v>
      </c>
    </row>
    <row r="4089" ht="240.0" customHeight="true">
      <c r="A4089" s="35" t="s">
        <v>1574</v>
      </c>
      <c r="B4089" s="41" t="s">
        <v>1575</v>
      </c>
      <c r="C4089" s="41"/>
      <c r="D4089" s="41"/>
      <c r="E4089" s="35" t="s">
        <v>40</v>
      </c>
      <c r="F4089" s="38" t="s">
        <v>41</v>
      </c>
      <c r="G4089" t="n" s="37">
        <v>8463.14</v>
      </c>
      <c r="H4089" t="n" s="37">
        <v>8463.14</v>
      </c>
      <c r="I4089" t="n" s="39"/>
      <c r="J4089" t="n" s="37">
        <f>TRUNC((F4089*TRUNC(I4089,2)),2)</f>
      </c>
      <c r="K4089" s="36" t="s">
        <v>1576</v>
      </c>
    </row>
    <row r="4090" ht="120.0" customHeight="true">
      <c r="A4090" s="35" t="s">
        <v>1577</v>
      </c>
      <c r="B4090" s="41" t="s">
        <v>1578</v>
      </c>
      <c r="C4090" s="41"/>
      <c r="D4090" s="41"/>
      <c r="E4090" s="35" t="s">
        <v>95</v>
      </c>
      <c r="F4090" s="38" t="s">
        <v>308</v>
      </c>
      <c r="G4090" t="n" s="37">
        <v>42.8</v>
      </c>
      <c r="H4090" t="n" s="37">
        <v>128.4</v>
      </c>
      <c r="I4090" t="n" s="39"/>
      <c r="J4090" t="n" s="37">
        <f>TRUNC((F4090*TRUNC(I4090,2)),2)</f>
      </c>
      <c r="K4090" s="36" t="s">
        <v>1579</v>
      </c>
    </row>
    <row r="4091" ht="105.0" customHeight="true">
      <c r="A4091" s="35" t="s">
        <v>1580</v>
      </c>
      <c r="B4091" s="41" t="s">
        <v>1581</v>
      </c>
      <c r="C4091" s="41"/>
      <c r="D4091" s="41"/>
      <c r="E4091" s="35" t="s">
        <v>95</v>
      </c>
      <c r="F4091" s="38" t="s">
        <v>1192</v>
      </c>
      <c r="G4091" t="n" s="37">
        <v>80.35</v>
      </c>
      <c r="H4091" t="n" s="37">
        <v>1446.3</v>
      </c>
      <c r="I4091" t="n" s="39"/>
      <c r="J4091" t="n" s="37">
        <f>TRUNC((F4091*TRUNC(I4091,2)),2)</f>
      </c>
      <c r="K4091" s="36" t="s">
        <v>1582</v>
      </c>
    </row>
    <row r="4094">
      <c r="C4094" s="16" t="s">
        <v>0</v>
      </c>
      <c r="I4094" s="20" t="s">
        <v>3</v>
      </c>
      <c r="J4094" s="19">
        <f>IF(J1 = "","",J1)</f>
      </c>
    </row>
    <row r="4095">
      <c r="C4095" s="16" t="s">
        <v>1</v>
      </c>
      <c r="J4095" s="17" t="s">
        <v>2241</v>
      </c>
    </row>
    <row r="4096">
      <c r="C4096" s="16" t="s">
        <v>2</v>
      </c>
    </row>
    <row r="4098">
      <c r="A4098" s="32" t="s">
        <v>9</v>
      </c>
      <c r="D4098" s="46" t="s">
        <v>10</v>
      </c>
    </row>
    <row r="4099">
      <c r="A4099" s="32" t="s">
        <v>11</v>
      </c>
      <c r="D4099" s="46">
        <f>IF(D6 = "","",D6)</f>
      </c>
    </row>
    <row r="4100">
      <c r="A4100" s="32" t="s">
        <v>12</v>
      </c>
      <c r="D4100" s="46">
        <f>IF(D7 = "","",D7)</f>
      </c>
      <c r="J4100" s="32"/>
      <c r="K4100" s="32"/>
      <c r="L4100" s="32"/>
      <c r="M4100" s="32"/>
    </row>
    <row r="4101">
      <c r="A4101" s="32" t="s">
        <v>13</v>
      </c>
      <c r="D4101" s="46" t="s">
        <v>14</v>
      </c>
    </row>
    <row r="4102">
      <c r="A4102" s="32" t="s">
        <v>15</v>
      </c>
      <c r="D4102" s="46" t="s">
        <v>16</v>
      </c>
      <c r="I4102" s="32" t="s">
        <v>17</v>
      </c>
      <c r="J4102" s="46" t="s">
        <v>18</v>
      </c>
    </row>
    <row r="4103" ht="45.0" customHeight="true">
      <c r="A4103" s="32" t="s">
        <v>19</v>
      </c>
      <c r="D4103" s="46" t="s">
        <v>20</v>
      </c>
    </row>
    <row r="4104" ht="15.0" customHeight="true">
      <c r="A4104" s="32" t="s">
        <v>21</v>
      </c>
      <c r="D4104" s="46" t="s">
        <v>22</v>
      </c>
    </row>
    <row r="4105" ht="15.0" customHeight="true">
      <c r="A4105" s="32" t="s">
        <v>23</v>
      </c>
      <c r="D4105" s="46" t="s">
        <v>24</v>
      </c>
    </row>
    <row r="4106">
      <c r="A4106" s="32" t="s">
        <v>25</v>
      </c>
      <c r="D4106" s="46" t="s">
        <v>26</v>
      </c>
    </row>
    <row r="4107">
      <c r="A4107" s="32" t="s">
        <v>27</v>
      </c>
      <c r="D4107" s="46" t="s">
        <v>28</v>
      </c>
    </row>
    <row r="4109">
      <c r="A4109" s="28" t="s">
        <v>30</v>
      </c>
      <c r="B4109" s="29" t="s">
        <v>31</v>
      </c>
      <c r="C4109" s="29"/>
      <c r="D4109" s="29"/>
      <c r="E4109" s="28" t="s">
        <v>32</v>
      </c>
      <c r="F4109" s="28" t="s">
        <v>33</v>
      </c>
      <c r="G4109" s="30" t="s">
        <v>34</v>
      </c>
      <c r="H4109" s="30" t="s">
        <v>35</v>
      </c>
      <c r="I4109" s="31" t="s">
        <v>36</v>
      </c>
      <c r="J4109" s="30" t="s">
        <v>37</v>
      </c>
    </row>
    <row r="4110" ht="105.0" customHeight="true">
      <c r="A4110" s="35" t="s">
        <v>1583</v>
      </c>
      <c r="B4110" s="41" t="s">
        <v>1584</v>
      </c>
      <c r="C4110" s="41"/>
      <c r="D4110" s="41"/>
      <c r="E4110" s="35" t="s">
        <v>95</v>
      </c>
      <c r="F4110" s="38" t="s">
        <v>1585</v>
      </c>
      <c r="G4110" t="n" s="37">
        <v>25.5</v>
      </c>
      <c r="H4110" t="n" s="37">
        <v>37944.0</v>
      </c>
      <c r="I4110" t="n" s="39"/>
      <c r="J4110" t="n" s="37">
        <f>TRUNC((F4110*TRUNC(I4110,2)),2)</f>
      </c>
      <c r="K4110" s="36" t="s">
        <v>1586</v>
      </c>
    </row>
    <row r="4111" ht="90.0" customHeight="true">
      <c r="A4111" s="35" t="s">
        <v>1587</v>
      </c>
      <c r="B4111" s="41" t="s">
        <v>1588</v>
      </c>
      <c r="C4111" s="41"/>
      <c r="D4111" s="41"/>
      <c r="E4111" s="35" t="s">
        <v>95</v>
      </c>
      <c r="F4111" s="38" t="s">
        <v>1589</v>
      </c>
      <c r="G4111" t="n" s="37">
        <v>35.27</v>
      </c>
      <c r="H4111" t="n" s="37">
        <v>9946.14</v>
      </c>
      <c r="I4111" t="n" s="39"/>
      <c r="J4111" t="n" s="37">
        <f>TRUNC((F4111*TRUNC(I4111,2)),2)</f>
      </c>
      <c r="K4111" s="36" t="s">
        <v>1590</v>
      </c>
    </row>
    <row r="4112" ht="105.0" customHeight="true">
      <c r="A4112" s="35" t="s">
        <v>1591</v>
      </c>
      <c r="B4112" s="41" t="s">
        <v>1592</v>
      </c>
      <c r="C4112" s="41"/>
      <c r="D4112" s="41"/>
      <c r="E4112" s="35" t="s">
        <v>95</v>
      </c>
      <c r="F4112" s="38" t="s">
        <v>1593</v>
      </c>
      <c r="G4112" t="n" s="37">
        <v>58.93</v>
      </c>
      <c r="H4112" t="n" s="37">
        <v>1944.69</v>
      </c>
      <c r="I4112" t="n" s="39"/>
      <c r="J4112" t="n" s="37">
        <f>TRUNC((F4112*TRUNC(I4112,2)),2)</f>
      </c>
      <c r="K4112" s="36" t="s">
        <v>1594</v>
      </c>
    </row>
    <row r="4113" ht="105.0" customHeight="true">
      <c r="A4113" s="35" t="s">
        <v>1595</v>
      </c>
      <c r="B4113" s="41" t="s">
        <v>1596</v>
      </c>
      <c r="C4113" s="41"/>
      <c r="D4113" s="41"/>
      <c r="E4113" s="35" t="s">
        <v>95</v>
      </c>
      <c r="F4113" s="38" t="s">
        <v>1287</v>
      </c>
      <c r="G4113" t="n" s="37">
        <v>58.89</v>
      </c>
      <c r="H4113" t="n" s="37">
        <v>7596.81</v>
      </c>
      <c r="I4113" t="n" s="39"/>
      <c r="J4113" t="n" s="37">
        <f>TRUNC((F4113*TRUNC(I4113,2)),2)</f>
      </c>
      <c r="K4113" s="36" t="s">
        <v>1597</v>
      </c>
    </row>
    <row r="4122">
      <c r="C4122" s="16" t="s">
        <v>0</v>
      </c>
      <c r="I4122" s="20" t="s">
        <v>3</v>
      </c>
      <c r="J4122" s="19">
        <f>IF(J1 = "","",J1)</f>
      </c>
    </row>
    <row r="4123">
      <c r="C4123" s="16" t="s">
        <v>1</v>
      </c>
      <c r="J4123" s="17" t="s">
        <v>2242</v>
      </c>
    </row>
    <row r="4124">
      <c r="C4124" s="16" t="s">
        <v>2</v>
      </c>
    </row>
    <row r="4126">
      <c r="A4126" s="32" t="s">
        <v>9</v>
      </c>
      <c r="D4126" s="46" t="s">
        <v>10</v>
      </c>
    </row>
    <row r="4127">
      <c r="A4127" s="32" t="s">
        <v>11</v>
      </c>
      <c r="D4127" s="46">
        <f>IF(D6 = "","",D6)</f>
      </c>
    </row>
    <row r="4128">
      <c r="A4128" s="32" t="s">
        <v>12</v>
      </c>
      <c r="D4128" s="46">
        <f>IF(D7 = "","",D7)</f>
      </c>
      <c r="J4128" s="32"/>
      <c r="K4128" s="32"/>
      <c r="L4128" s="32"/>
      <c r="M4128" s="32"/>
    </row>
    <row r="4129">
      <c r="A4129" s="32" t="s">
        <v>13</v>
      </c>
      <c r="D4129" s="46" t="s">
        <v>14</v>
      </c>
    </row>
    <row r="4130">
      <c r="A4130" s="32" t="s">
        <v>15</v>
      </c>
      <c r="D4130" s="46" t="s">
        <v>16</v>
      </c>
      <c r="I4130" s="32" t="s">
        <v>17</v>
      </c>
      <c r="J4130" s="46" t="s">
        <v>18</v>
      </c>
    </row>
    <row r="4131" ht="45.0" customHeight="true">
      <c r="A4131" s="32" t="s">
        <v>19</v>
      </c>
      <c r="D4131" s="46" t="s">
        <v>20</v>
      </c>
    </row>
    <row r="4132" ht="15.0" customHeight="true">
      <c r="A4132" s="32" t="s">
        <v>21</v>
      </c>
      <c r="D4132" s="46" t="s">
        <v>22</v>
      </c>
    </row>
    <row r="4133" ht="15.0" customHeight="true">
      <c r="A4133" s="32" t="s">
        <v>23</v>
      </c>
      <c r="D4133" s="46" t="s">
        <v>24</v>
      </c>
    </row>
    <row r="4134">
      <c r="A4134" s="32" t="s">
        <v>25</v>
      </c>
      <c r="D4134" s="46" t="s">
        <v>26</v>
      </c>
    </row>
    <row r="4135">
      <c r="A4135" s="32" t="s">
        <v>27</v>
      </c>
      <c r="D4135" s="46" t="s">
        <v>28</v>
      </c>
    </row>
    <row r="4137">
      <c r="A4137" s="28" t="s">
        <v>30</v>
      </c>
      <c r="B4137" s="29" t="s">
        <v>31</v>
      </c>
      <c r="C4137" s="29"/>
      <c r="D4137" s="29"/>
      <c r="E4137" s="28" t="s">
        <v>32</v>
      </c>
      <c r="F4137" s="28" t="s">
        <v>33</v>
      </c>
      <c r="G4137" s="30" t="s">
        <v>34</v>
      </c>
      <c r="H4137" s="30" t="s">
        <v>35</v>
      </c>
      <c r="I4137" s="31" t="s">
        <v>36</v>
      </c>
      <c r="J4137" s="30" t="s">
        <v>37</v>
      </c>
    </row>
    <row r="4138" ht="120.0" customHeight="true">
      <c r="A4138" s="35" t="s">
        <v>1598</v>
      </c>
      <c r="B4138" s="41" t="s">
        <v>1599</v>
      </c>
      <c r="C4138" s="41"/>
      <c r="D4138" s="41"/>
      <c r="E4138" s="35" t="s">
        <v>95</v>
      </c>
      <c r="F4138" s="38" t="s">
        <v>96</v>
      </c>
      <c r="G4138" t="n" s="37">
        <v>10.81</v>
      </c>
      <c r="H4138" t="n" s="37">
        <v>1081.0</v>
      </c>
      <c r="I4138" t="n" s="39"/>
      <c r="J4138" t="n" s="37">
        <f>TRUNC((F4138*TRUNC(I4138,2)),2)</f>
      </c>
      <c r="K4138" s="36" t="s">
        <v>1600</v>
      </c>
    </row>
    <row r="4139" ht="165.0" customHeight="true">
      <c r="A4139" s="35" t="s">
        <v>1601</v>
      </c>
      <c r="B4139" s="41" t="s">
        <v>1602</v>
      </c>
      <c r="C4139" s="41"/>
      <c r="D4139" s="41"/>
      <c r="E4139" s="35" t="s">
        <v>95</v>
      </c>
      <c r="F4139" s="38" t="s">
        <v>1415</v>
      </c>
      <c r="G4139" t="n" s="37">
        <v>112.67</v>
      </c>
      <c r="H4139" t="n" s="37">
        <v>6309.52</v>
      </c>
      <c r="I4139" t="n" s="39"/>
      <c r="J4139" t="n" s="37">
        <f>TRUNC((F4139*TRUNC(I4139,2)),2)</f>
      </c>
      <c r="K4139" s="36" t="s">
        <v>1603</v>
      </c>
    </row>
    <row r="4140" ht="165.0" customHeight="true">
      <c r="A4140" s="35" t="s">
        <v>1604</v>
      </c>
      <c r="B4140" s="41" t="s">
        <v>1605</v>
      </c>
      <c r="C4140" s="41"/>
      <c r="D4140" s="41"/>
      <c r="E4140" s="35" t="s">
        <v>95</v>
      </c>
      <c r="F4140" s="38" t="s">
        <v>1606</v>
      </c>
      <c r="G4140" t="n" s="37">
        <v>147.15</v>
      </c>
      <c r="H4140" t="n" s="37">
        <v>12507.75</v>
      </c>
      <c r="I4140" t="n" s="39"/>
      <c r="J4140" t="n" s="37">
        <f>TRUNC((F4140*TRUNC(I4140,2)),2)</f>
      </c>
      <c r="K4140" s="36" t="s">
        <v>1607</v>
      </c>
    </row>
    <row r="4146">
      <c r="C4146" s="16" t="s">
        <v>0</v>
      </c>
      <c r="I4146" s="20" t="s">
        <v>3</v>
      </c>
      <c r="J4146" s="19">
        <f>IF(J1 = "","",J1)</f>
      </c>
    </row>
    <row r="4147">
      <c r="C4147" s="16" t="s">
        <v>1</v>
      </c>
      <c r="J4147" s="17" t="s">
        <v>2243</v>
      </c>
    </row>
    <row r="4148">
      <c r="C4148" s="16" t="s">
        <v>2</v>
      </c>
    </row>
    <row r="4150">
      <c r="A4150" s="32" t="s">
        <v>9</v>
      </c>
      <c r="D4150" s="46" t="s">
        <v>10</v>
      </c>
    </row>
    <row r="4151">
      <c r="A4151" s="32" t="s">
        <v>11</v>
      </c>
      <c r="D4151" s="46">
        <f>IF(D6 = "","",D6)</f>
      </c>
    </row>
    <row r="4152">
      <c r="A4152" s="32" t="s">
        <v>12</v>
      </c>
      <c r="D4152" s="46">
        <f>IF(D7 = "","",D7)</f>
      </c>
      <c r="J4152" s="32"/>
      <c r="K4152" s="32"/>
      <c r="L4152" s="32"/>
      <c r="M4152" s="32"/>
    </row>
    <row r="4153">
      <c r="A4153" s="32" t="s">
        <v>13</v>
      </c>
      <c r="D4153" s="46" t="s">
        <v>14</v>
      </c>
    </row>
    <row r="4154">
      <c r="A4154" s="32" t="s">
        <v>15</v>
      </c>
      <c r="D4154" s="46" t="s">
        <v>16</v>
      </c>
      <c r="I4154" s="32" t="s">
        <v>17</v>
      </c>
      <c r="J4154" s="46" t="s">
        <v>18</v>
      </c>
    </row>
    <row r="4155" ht="45.0" customHeight="true">
      <c r="A4155" s="32" t="s">
        <v>19</v>
      </c>
      <c r="D4155" s="46" t="s">
        <v>20</v>
      </c>
    </row>
    <row r="4156" ht="15.0" customHeight="true">
      <c r="A4156" s="32" t="s">
        <v>21</v>
      </c>
      <c r="D4156" s="46" t="s">
        <v>22</v>
      </c>
    </row>
    <row r="4157" ht="15.0" customHeight="true">
      <c r="A4157" s="32" t="s">
        <v>23</v>
      </c>
      <c r="D4157" s="46" t="s">
        <v>24</v>
      </c>
    </row>
    <row r="4158">
      <c r="A4158" s="32" t="s">
        <v>25</v>
      </c>
      <c r="D4158" s="46" t="s">
        <v>26</v>
      </c>
    </row>
    <row r="4159">
      <c r="A4159" s="32" t="s">
        <v>27</v>
      </c>
      <c r="D4159" s="46" t="s">
        <v>28</v>
      </c>
    </row>
    <row r="4161">
      <c r="A4161" s="28" t="s">
        <v>30</v>
      </c>
      <c r="B4161" s="29" t="s">
        <v>31</v>
      </c>
      <c r="C4161" s="29"/>
      <c r="D4161" s="29"/>
      <c r="E4161" s="28" t="s">
        <v>32</v>
      </c>
      <c r="F4161" s="28" t="s">
        <v>33</v>
      </c>
      <c r="G4161" s="30" t="s">
        <v>34</v>
      </c>
      <c r="H4161" s="30" t="s">
        <v>35</v>
      </c>
      <c r="I4161" s="31" t="s">
        <v>36</v>
      </c>
      <c r="J4161" s="30" t="s">
        <v>37</v>
      </c>
    </row>
    <row r="4162" ht="150.0" customHeight="true">
      <c r="A4162" s="35" t="s">
        <v>1608</v>
      </c>
      <c r="B4162" s="41" t="s">
        <v>1609</v>
      </c>
      <c r="C4162" s="41"/>
      <c r="D4162" s="41"/>
      <c r="E4162" s="35" t="s">
        <v>95</v>
      </c>
      <c r="F4162" s="38" t="s">
        <v>1610</v>
      </c>
      <c r="G4162" t="n" s="37">
        <v>4.72</v>
      </c>
      <c r="H4162" t="n" s="37">
        <v>40979.04</v>
      </c>
      <c r="I4162" t="n" s="39"/>
      <c r="J4162" t="n" s="37">
        <f>TRUNC((F4162*TRUNC(I4162,2)),2)</f>
      </c>
      <c r="K4162" s="36" t="s">
        <v>1611</v>
      </c>
    </row>
    <row r="4163" ht="150.0" customHeight="true">
      <c r="A4163" s="35" t="s">
        <v>1612</v>
      </c>
      <c r="B4163" s="41" t="s">
        <v>1613</v>
      </c>
      <c r="C4163" s="41"/>
      <c r="D4163" s="41"/>
      <c r="E4163" s="35" t="s">
        <v>95</v>
      </c>
      <c r="F4163" s="38" t="s">
        <v>1614</v>
      </c>
      <c r="G4163" t="n" s="37">
        <v>9.38</v>
      </c>
      <c r="H4163" t="n" s="37">
        <v>656.6</v>
      </c>
      <c r="I4163" t="n" s="39"/>
      <c r="J4163" t="n" s="37">
        <f>TRUNC((F4163*TRUNC(I4163,2)),2)</f>
      </c>
      <c r="K4163" s="36" t="s">
        <v>1615</v>
      </c>
    </row>
    <row r="4164" ht="150.0" customHeight="true">
      <c r="A4164" s="35" t="s">
        <v>1616</v>
      </c>
      <c r="B4164" s="41" t="s">
        <v>1617</v>
      </c>
      <c r="C4164" s="41"/>
      <c r="D4164" s="41"/>
      <c r="E4164" s="35" t="s">
        <v>95</v>
      </c>
      <c r="F4164" s="38" t="s">
        <v>1618</v>
      </c>
      <c r="G4164" t="n" s="37">
        <v>16.31</v>
      </c>
      <c r="H4164" t="n" s="37">
        <v>1973.51</v>
      </c>
      <c r="I4164" t="n" s="39"/>
      <c r="J4164" t="n" s="37">
        <f>TRUNC((F4164*TRUNC(I4164,2)),2)</f>
      </c>
      <c r="K4164" s="36" t="s">
        <v>1619</v>
      </c>
    </row>
    <row r="4170">
      <c r="C4170" s="16" t="s">
        <v>0</v>
      </c>
      <c r="I4170" s="20" t="s">
        <v>3</v>
      </c>
      <c r="J4170" s="19">
        <f>IF(J1 = "","",J1)</f>
      </c>
    </row>
    <row r="4171">
      <c r="C4171" s="16" t="s">
        <v>1</v>
      </c>
      <c r="J4171" s="17" t="s">
        <v>2244</v>
      </c>
    </row>
    <row r="4172">
      <c r="C4172" s="16" t="s">
        <v>2</v>
      </c>
    </row>
    <row r="4174">
      <c r="A4174" s="32" t="s">
        <v>9</v>
      </c>
      <c r="D4174" s="46" t="s">
        <v>10</v>
      </c>
    </row>
    <row r="4175">
      <c r="A4175" s="32" t="s">
        <v>11</v>
      </c>
      <c r="D4175" s="46">
        <f>IF(D6 = "","",D6)</f>
      </c>
    </row>
    <row r="4176">
      <c r="A4176" s="32" t="s">
        <v>12</v>
      </c>
      <c r="D4176" s="46">
        <f>IF(D7 = "","",D7)</f>
      </c>
      <c r="J4176" s="32"/>
      <c r="K4176" s="32"/>
      <c r="L4176" s="32"/>
      <c r="M4176" s="32"/>
    </row>
    <row r="4177">
      <c r="A4177" s="32" t="s">
        <v>13</v>
      </c>
      <c r="D4177" s="46" t="s">
        <v>14</v>
      </c>
    </row>
    <row r="4178">
      <c r="A4178" s="32" t="s">
        <v>15</v>
      </c>
      <c r="D4178" s="46" t="s">
        <v>16</v>
      </c>
      <c r="I4178" s="32" t="s">
        <v>17</v>
      </c>
      <c r="J4178" s="46" t="s">
        <v>18</v>
      </c>
    </row>
    <row r="4179" ht="45.0" customHeight="true">
      <c r="A4179" s="32" t="s">
        <v>19</v>
      </c>
      <c r="D4179" s="46" t="s">
        <v>20</v>
      </c>
    </row>
    <row r="4180" ht="15.0" customHeight="true">
      <c r="A4180" s="32" t="s">
        <v>21</v>
      </c>
      <c r="D4180" s="46" t="s">
        <v>22</v>
      </c>
    </row>
    <row r="4181" ht="15.0" customHeight="true">
      <c r="A4181" s="32" t="s">
        <v>23</v>
      </c>
      <c r="D4181" s="46" t="s">
        <v>24</v>
      </c>
    </row>
    <row r="4182">
      <c r="A4182" s="32" t="s">
        <v>25</v>
      </c>
      <c r="D4182" s="46" t="s">
        <v>26</v>
      </c>
    </row>
    <row r="4183">
      <c r="A4183" s="32" t="s">
        <v>27</v>
      </c>
      <c r="D4183" s="46" t="s">
        <v>28</v>
      </c>
    </row>
    <row r="4185">
      <c r="A4185" s="28" t="s">
        <v>30</v>
      </c>
      <c r="B4185" s="29" t="s">
        <v>31</v>
      </c>
      <c r="C4185" s="29"/>
      <c r="D4185" s="29"/>
      <c r="E4185" s="28" t="s">
        <v>32</v>
      </c>
      <c r="F4185" s="28" t="s">
        <v>33</v>
      </c>
      <c r="G4185" s="30" t="s">
        <v>34</v>
      </c>
      <c r="H4185" s="30" t="s">
        <v>35</v>
      </c>
      <c r="I4185" s="31" t="s">
        <v>36</v>
      </c>
      <c r="J4185" s="30" t="s">
        <v>37</v>
      </c>
    </row>
    <row r="4186" ht="150.0" customHeight="true">
      <c r="A4186" s="35" t="s">
        <v>1620</v>
      </c>
      <c r="B4186" s="41" t="s">
        <v>1621</v>
      </c>
      <c r="C4186" s="41"/>
      <c r="D4186" s="41"/>
      <c r="E4186" s="35" t="s">
        <v>95</v>
      </c>
      <c r="F4186" s="38" t="s">
        <v>1622</v>
      </c>
      <c r="G4186" t="n" s="37">
        <v>22.18</v>
      </c>
      <c r="H4186" t="n" s="37">
        <v>7873.9</v>
      </c>
      <c r="I4186" t="n" s="39"/>
      <c r="J4186" t="n" s="37">
        <f>TRUNC((F4186*TRUNC(I4186,2)),2)</f>
      </c>
      <c r="K4186" s="36" t="s">
        <v>1623</v>
      </c>
    </row>
    <row r="4187" ht="150.0" customHeight="true">
      <c r="A4187" s="35" t="s">
        <v>1624</v>
      </c>
      <c r="B4187" s="41" t="s">
        <v>1625</v>
      </c>
      <c r="C4187" s="41"/>
      <c r="D4187" s="41"/>
      <c r="E4187" s="35" t="s">
        <v>95</v>
      </c>
      <c r="F4187" s="38" t="s">
        <v>1626</v>
      </c>
      <c r="G4187" t="n" s="37">
        <v>35.4</v>
      </c>
      <c r="H4187" t="n" s="37">
        <v>14443.2</v>
      </c>
      <c r="I4187" t="n" s="39"/>
      <c r="J4187" t="n" s="37">
        <f>TRUNC((F4187*TRUNC(I4187,2)),2)</f>
      </c>
      <c r="K4187" s="36" t="s">
        <v>1627</v>
      </c>
    </row>
    <row r="4188" ht="150.0" customHeight="true">
      <c r="A4188" s="35" t="s">
        <v>1628</v>
      </c>
      <c r="B4188" s="41" t="s">
        <v>1629</v>
      </c>
      <c r="C4188" s="41"/>
      <c r="D4188" s="41"/>
      <c r="E4188" s="35" t="s">
        <v>95</v>
      </c>
      <c r="F4188" s="38" t="s">
        <v>1610</v>
      </c>
      <c r="G4188" t="n" s="37">
        <v>5.83</v>
      </c>
      <c r="H4188" t="n" s="37">
        <v>50616.06</v>
      </c>
      <c r="I4188" t="n" s="39"/>
      <c r="J4188" t="n" s="37">
        <f>TRUNC((F4188*TRUNC(I4188,2)),2)</f>
      </c>
      <c r="K4188" s="36" t="s">
        <v>1630</v>
      </c>
    </row>
    <row r="4194">
      <c r="C4194" s="16" t="s">
        <v>0</v>
      </c>
      <c r="I4194" s="20" t="s">
        <v>3</v>
      </c>
      <c r="J4194" s="19">
        <f>IF(J1 = "","",J1)</f>
      </c>
    </row>
    <row r="4195">
      <c r="C4195" s="16" t="s">
        <v>1</v>
      </c>
      <c r="J4195" s="17" t="s">
        <v>2245</v>
      </c>
    </row>
    <row r="4196">
      <c r="C4196" s="16" t="s">
        <v>2</v>
      </c>
    </row>
    <row r="4198">
      <c r="A4198" s="32" t="s">
        <v>9</v>
      </c>
      <c r="D4198" s="46" t="s">
        <v>10</v>
      </c>
    </row>
    <row r="4199">
      <c r="A4199" s="32" t="s">
        <v>11</v>
      </c>
      <c r="D4199" s="46">
        <f>IF(D6 = "","",D6)</f>
      </c>
    </row>
    <row r="4200">
      <c r="A4200" s="32" t="s">
        <v>12</v>
      </c>
      <c r="D4200" s="46">
        <f>IF(D7 = "","",D7)</f>
      </c>
      <c r="J4200" s="32"/>
      <c r="K4200" s="32"/>
      <c r="L4200" s="32"/>
      <c r="M4200" s="32"/>
    </row>
    <row r="4201">
      <c r="A4201" s="32" t="s">
        <v>13</v>
      </c>
      <c r="D4201" s="46" t="s">
        <v>14</v>
      </c>
    </row>
    <row r="4202">
      <c r="A4202" s="32" t="s">
        <v>15</v>
      </c>
      <c r="D4202" s="46" t="s">
        <v>16</v>
      </c>
      <c r="I4202" s="32" t="s">
        <v>17</v>
      </c>
      <c r="J4202" s="46" t="s">
        <v>18</v>
      </c>
    </row>
    <row r="4203" ht="45.0" customHeight="true">
      <c r="A4203" s="32" t="s">
        <v>19</v>
      </c>
      <c r="D4203" s="46" t="s">
        <v>20</v>
      </c>
    </row>
    <row r="4204" ht="15.0" customHeight="true">
      <c r="A4204" s="32" t="s">
        <v>21</v>
      </c>
      <c r="D4204" s="46" t="s">
        <v>22</v>
      </c>
    </row>
    <row r="4205" ht="15.0" customHeight="true">
      <c r="A4205" s="32" t="s">
        <v>23</v>
      </c>
      <c r="D4205" s="46" t="s">
        <v>24</v>
      </c>
    </row>
    <row r="4206">
      <c r="A4206" s="32" t="s">
        <v>25</v>
      </c>
      <c r="D4206" s="46" t="s">
        <v>26</v>
      </c>
    </row>
    <row r="4207">
      <c r="A4207" s="32" t="s">
        <v>27</v>
      </c>
      <c r="D4207" s="46" t="s">
        <v>28</v>
      </c>
    </row>
    <row r="4209">
      <c r="A4209" s="28" t="s">
        <v>30</v>
      </c>
      <c r="B4209" s="29" t="s">
        <v>31</v>
      </c>
      <c r="C4209" s="29"/>
      <c r="D4209" s="29"/>
      <c r="E4209" s="28" t="s">
        <v>32</v>
      </c>
      <c r="F4209" s="28" t="s">
        <v>33</v>
      </c>
      <c r="G4209" s="30" t="s">
        <v>34</v>
      </c>
      <c r="H4209" s="30" t="s">
        <v>35</v>
      </c>
      <c r="I4209" s="31" t="s">
        <v>36</v>
      </c>
      <c r="J4209" s="30" t="s">
        <v>37</v>
      </c>
    </row>
    <row r="4210" ht="150.0" customHeight="true">
      <c r="A4210" s="35" t="s">
        <v>1631</v>
      </c>
      <c r="B4210" s="41" t="s">
        <v>1632</v>
      </c>
      <c r="C4210" s="41"/>
      <c r="D4210" s="41"/>
      <c r="E4210" s="35" t="s">
        <v>95</v>
      </c>
      <c r="F4210" s="38" t="s">
        <v>1633</v>
      </c>
      <c r="G4210" t="n" s="37">
        <v>20.18</v>
      </c>
      <c r="H4210" t="n" s="37">
        <v>7930.74</v>
      </c>
      <c r="I4210" t="n" s="39"/>
      <c r="J4210" t="n" s="37">
        <f>TRUNC((F4210*TRUNC(I4210,2)),2)</f>
      </c>
      <c r="K4210" s="36" t="s">
        <v>1634</v>
      </c>
    </row>
    <row r="4211" ht="150.0" customHeight="true">
      <c r="A4211" s="35" t="s">
        <v>1635</v>
      </c>
      <c r="B4211" s="41" t="s">
        <v>1636</v>
      </c>
      <c r="C4211" s="41"/>
      <c r="D4211" s="41"/>
      <c r="E4211" s="35" t="s">
        <v>95</v>
      </c>
      <c r="F4211" s="38" t="s">
        <v>1637</v>
      </c>
      <c r="G4211" t="n" s="37">
        <v>57.27</v>
      </c>
      <c r="H4211" t="n" s="37">
        <v>4753.41</v>
      </c>
      <c r="I4211" t="n" s="39"/>
      <c r="J4211" t="n" s="37">
        <f>TRUNC((F4211*TRUNC(I4211,2)),2)</f>
      </c>
      <c r="K4211" s="36" t="s">
        <v>1638</v>
      </c>
    </row>
    <row r="4212" ht="120.0" customHeight="true">
      <c r="A4212" s="35" t="s">
        <v>1639</v>
      </c>
      <c r="B4212" s="41" t="s">
        <v>1640</v>
      </c>
      <c r="C4212" s="41"/>
      <c r="D4212" s="41"/>
      <c r="E4212" s="35" t="s">
        <v>40</v>
      </c>
      <c r="F4212" s="38" t="s">
        <v>41</v>
      </c>
      <c r="G4212" t="n" s="37">
        <v>357.21</v>
      </c>
      <c r="H4212" t="n" s="37">
        <v>357.21</v>
      </c>
      <c r="I4212" t="n" s="39"/>
      <c r="J4212" t="n" s="37">
        <f>TRUNC((F4212*TRUNC(I4212,2)),2)</f>
      </c>
      <c r="K4212" s="36" t="s">
        <v>1641</v>
      </c>
    </row>
    <row r="4220">
      <c r="C4220" s="16" t="s">
        <v>0</v>
      </c>
      <c r="I4220" s="20" t="s">
        <v>3</v>
      </c>
      <c r="J4220" s="19">
        <f>IF(J1 = "","",J1)</f>
      </c>
    </row>
    <row r="4221">
      <c r="C4221" s="16" t="s">
        <v>1</v>
      </c>
      <c r="J4221" s="17" t="s">
        <v>2246</v>
      </c>
    </row>
    <row r="4222">
      <c r="C4222" s="16" t="s">
        <v>2</v>
      </c>
    </row>
    <row r="4224">
      <c r="A4224" s="32" t="s">
        <v>9</v>
      </c>
      <c r="D4224" s="46" t="s">
        <v>10</v>
      </c>
    </row>
    <row r="4225">
      <c r="A4225" s="32" t="s">
        <v>11</v>
      </c>
      <c r="D4225" s="46">
        <f>IF(D6 = "","",D6)</f>
      </c>
    </row>
    <row r="4226">
      <c r="A4226" s="32" t="s">
        <v>12</v>
      </c>
      <c r="D4226" s="46">
        <f>IF(D7 = "","",D7)</f>
      </c>
      <c r="J4226" s="32"/>
      <c r="K4226" s="32"/>
      <c r="L4226" s="32"/>
      <c r="M4226" s="32"/>
    </row>
    <row r="4227">
      <c r="A4227" s="32" t="s">
        <v>13</v>
      </c>
      <c r="D4227" s="46" t="s">
        <v>14</v>
      </c>
    </row>
    <row r="4228">
      <c r="A4228" s="32" t="s">
        <v>15</v>
      </c>
      <c r="D4228" s="46" t="s">
        <v>16</v>
      </c>
      <c r="I4228" s="32" t="s">
        <v>17</v>
      </c>
      <c r="J4228" s="46" t="s">
        <v>18</v>
      </c>
    </row>
    <row r="4229" ht="45.0" customHeight="true">
      <c r="A4229" s="32" t="s">
        <v>19</v>
      </c>
      <c r="D4229" s="46" t="s">
        <v>20</v>
      </c>
    </row>
    <row r="4230" ht="15.0" customHeight="true">
      <c r="A4230" s="32" t="s">
        <v>21</v>
      </c>
      <c r="D4230" s="46" t="s">
        <v>22</v>
      </c>
    </row>
    <row r="4231" ht="15.0" customHeight="true">
      <c r="A4231" s="32" t="s">
        <v>23</v>
      </c>
      <c r="D4231" s="46" t="s">
        <v>24</v>
      </c>
    </row>
    <row r="4232">
      <c r="A4232" s="32" t="s">
        <v>25</v>
      </c>
      <c r="D4232" s="46" t="s">
        <v>26</v>
      </c>
    </row>
    <row r="4233">
      <c r="A4233" s="32" t="s">
        <v>27</v>
      </c>
      <c r="D4233" s="46" t="s">
        <v>28</v>
      </c>
    </row>
    <row r="4235">
      <c r="A4235" s="28" t="s">
        <v>30</v>
      </c>
      <c r="B4235" s="29" t="s">
        <v>31</v>
      </c>
      <c r="C4235" s="29"/>
      <c r="D4235" s="29"/>
      <c r="E4235" s="28" t="s">
        <v>32</v>
      </c>
      <c r="F4235" s="28" t="s">
        <v>33</v>
      </c>
      <c r="G4235" s="30" t="s">
        <v>34</v>
      </c>
      <c r="H4235" s="30" t="s">
        <v>35</v>
      </c>
      <c r="I4235" s="31" t="s">
        <v>36</v>
      </c>
      <c r="J4235" s="30" t="s">
        <v>37</v>
      </c>
    </row>
    <row r="4236" ht="225.0" customHeight="true">
      <c r="A4236" s="35" t="s">
        <v>1642</v>
      </c>
      <c r="B4236" s="41" t="s">
        <v>1643</v>
      </c>
      <c r="C4236" s="41"/>
      <c r="D4236" s="41"/>
      <c r="E4236" s="35" t="s">
        <v>40</v>
      </c>
      <c r="F4236" s="38" t="s">
        <v>41</v>
      </c>
      <c r="G4236" t="n" s="37">
        <v>3280.77</v>
      </c>
      <c r="H4236" t="n" s="37">
        <v>3280.77</v>
      </c>
      <c r="I4236" t="n" s="39"/>
      <c r="J4236" t="n" s="37">
        <f>TRUNC((F4236*TRUNC(I4236,2)),2)</f>
      </c>
      <c r="K4236" s="36" t="s">
        <v>1644</v>
      </c>
    </row>
    <row r="4237" ht="225.0" customHeight="true">
      <c r="A4237" s="35" t="s">
        <v>1645</v>
      </c>
      <c r="B4237" s="41" t="s">
        <v>1646</v>
      </c>
      <c r="C4237" s="41"/>
      <c r="D4237" s="41"/>
      <c r="E4237" s="35" t="s">
        <v>40</v>
      </c>
      <c r="F4237" s="38" t="s">
        <v>41</v>
      </c>
      <c r="G4237" t="n" s="37">
        <v>2903.74</v>
      </c>
      <c r="H4237" t="n" s="37">
        <v>2903.74</v>
      </c>
      <c r="I4237" t="n" s="39"/>
      <c r="J4237" t="n" s="37">
        <f>TRUNC((F4237*TRUNC(I4237,2)),2)</f>
      </c>
      <c r="K4237" s="36" t="s">
        <v>1647</v>
      </c>
    </row>
    <row r="4243">
      <c r="C4243" s="16" t="s">
        <v>0</v>
      </c>
      <c r="I4243" s="20" t="s">
        <v>3</v>
      </c>
      <c r="J4243" s="19">
        <f>IF(J1 = "","",J1)</f>
      </c>
    </row>
    <row r="4244">
      <c r="C4244" s="16" t="s">
        <v>1</v>
      </c>
      <c r="J4244" s="17" t="s">
        <v>2247</v>
      </c>
    </row>
    <row r="4245">
      <c r="C4245" s="16" t="s">
        <v>2</v>
      </c>
    </row>
    <row r="4247">
      <c r="A4247" s="32" t="s">
        <v>9</v>
      </c>
      <c r="D4247" s="46" t="s">
        <v>10</v>
      </c>
    </row>
    <row r="4248">
      <c r="A4248" s="32" t="s">
        <v>11</v>
      </c>
      <c r="D4248" s="46">
        <f>IF(D6 = "","",D6)</f>
      </c>
    </row>
    <row r="4249">
      <c r="A4249" s="32" t="s">
        <v>12</v>
      </c>
      <c r="D4249" s="46">
        <f>IF(D7 = "","",D7)</f>
      </c>
      <c r="J4249" s="32"/>
      <c r="K4249" s="32"/>
      <c r="L4249" s="32"/>
      <c r="M4249" s="32"/>
    </row>
    <row r="4250">
      <c r="A4250" s="32" t="s">
        <v>13</v>
      </c>
      <c r="D4250" s="46" t="s">
        <v>14</v>
      </c>
    </row>
    <row r="4251">
      <c r="A4251" s="32" t="s">
        <v>15</v>
      </c>
      <c r="D4251" s="46" t="s">
        <v>16</v>
      </c>
      <c r="I4251" s="32" t="s">
        <v>17</v>
      </c>
      <c r="J4251" s="46" t="s">
        <v>18</v>
      </c>
    </row>
    <row r="4252" ht="45.0" customHeight="true">
      <c r="A4252" s="32" t="s">
        <v>19</v>
      </c>
      <c r="D4252" s="46" t="s">
        <v>20</v>
      </c>
    </row>
    <row r="4253" ht="15.0" customHeight="true">
      <c r="A4253" s="32" t="s">
        <v>21</v>
      </c>
      <c r="D4253" s="46" t="s">
        <v>22</v>
      </c>
    </row>
    <row r="4254" ht="15.0" customHeight="true">
      <c r="A4254" s="32" t="s">
        <v>23</v>
      </c>
      <c r="D4254" s="46" t="s">
        <v>24</v>
      </c>
    </row>
    <row r="4255">
      <c r="A4255" s="32" t="s">
        <v>25</v>
      </c>
      <c r="D4255" s="46" t="s">
        <v>26</v>
      </c>
    </row>
    <row r="4256">
      <c r="A4256" s="32" t="s">
        <v>27</v>
      </c>
      <c r="D4256" s="46" t="s">
        <v>28</v>
      </c>
    </row>
    <row r="4258">
      <c r="A4258" s="28" t="s">
        <v>30</v>
      </c>
      <c r="B4258" s="29" t="s">
        <v>31</v>
      </c>
      <c r="C4258" s="29"/>
      <c r="D4258" s="29"/>
      <c r="E4258" s="28" t="s">
        <v>32</v>
      </c>
      <c r="F4258" s="28" t="s">
        <v>33</v>
      </c>
      <c r="G4258" s="30" t="s">
        <v>34</v>
      </c>
      <c r="H4258" s="30" t="s">
        <v>35</v>
      </c>
      <c r="I4258" s="31" t="s">
        <v>36</v>
      </c>
      <c r="J4258" s="30" t="s">
        <v>37</v>
      </c>
    </row>
    <row r="4259" ht="225.0" customHeight="true">
      <c r="A4259" s="35" t="s">
        <v>1648</v>
      </c>
      <c r="B4259" s="41" t="s">
        <v>1649</v>
      </c>
      <c r="C4259" s="41"/>
      <c r="D4259" s="41"/>
      <c r="E4259" s="35" t="s">
        <v>40</v>
      </c>
      <c r="F4259" s="38" t="s">
        <v>41</v>
      </c>
      <c r="G4259" t="n" s="37">
        <v>3706.91</v>
      </c>
      <c r="H4259" t="n" s="37">
        <v>3706.91</v>
      </c>
      <c r="I4259" t="n" s="39"/>
      <c r="J4259" t="n" s="37">
        <f>TRUNC((F4259*TRUNC(I4259,2)),2)</f>
      </c>
      <c r="K4259" s="36" t="s">
        <v>1650</v>
      </c>
    </row>
    <row r="4260" ht="225.0" customHeight="true">
      <c r="A4260" s="35" t="s">
        <v>1651</v>
      </c>
      <c r="B4260" s="41" t="s">
        <v>1652</v>
      </c>
      <c r="C4260" s="41"/>
      <c r="D4260" s="41"/>
      <c r="E4260" s="35" t="s">
        <v>40</v>
      </c>
      <c r="F4260" s="38" t="s">
        <v>41</v>
      </c>
      <c r="G4260" t="n" s="37">
        <v>2736.12</v>
      </c>
      <c r="H4260" t="n" s="37">
        <v>2736.12</v>
      </c>
      <c r="I4260" t="n" s="39"/>
      <c r="J4260" t="n" s="37">
        <f>TRUNC((F4260*TRUNC(I4260,2)),2)</f>
      </c>
      <c r="K4260" s="36" t="s">
        <v>1653</v>
      </c>
    </row>
    <row r="4266">
      <c r="C4266" s="16" t="s">
        <v>0</v>
      </c>
      <c r="I4266" s="20" t="s">
        <v>3</v>
      </c>
      <c r="J4266" s="19">
        <f>IF(J1 = "","",J1)</f>
      </c>
    </row>
    <row r="4267">
      <c r="C4267" s="16" t="s">
        <v>1</v>
      </c>
      <c r="J4267" s="17" t="s">
        <v>2248</v>
      </c>
    </row>
    <row r="4268">
      <c r="C4268" s="16" t="s">
        <v>2</v>
      </c>
    </row>
    <row r="4270">
      <c r="A4270" s="32" t="s">
        <v>9</v>
      </c>
      <c r="D4270" s="46" t="s">
        <v>10</v>
      </c>
    </row>
    <row r="4271">
      <c r="A4271" s="32" t="s">
        <v>11</v>
      </c>
      <c r="D4271" s="46">
        <f>IF(D6 = "","",D6)</f>
      </c>
    </row>
    <row r="4272">
      <c r="A4272" s="32" t="s">
        <v>12</v>
      </c>
      <c r="D4272" s="46">
        <f>IF(D7 = "","",D7)</f>
      </c>
      <c r="J4272" s="32"/>
      <c r="K4272" s="32"/>
      <c r="L4272" s="32"/>
      <c r="M4272" s="32"/>
    </row>
    <row r="4273">
      <c r="A4273" s="32" t="s">
        <v>13</v>
      </c>
      <c r="D4273" s="46" t="s">
        <v>14</v>
      </c>
    </row>
    <row r="4274">
      <c r="A4274" s="32" t="s">
        <v>15</v>
      </c>
      <c r="D4274" s="46" t="s">
        <v>16</v>
      </c>
      <c r="I4274" s="32" t="s">
        <v>17</v>
      </c>
      <c r="J4274" s="46" t="s">
        <v>18</v>
      </c>
    </row>
    <row r="4275" ht="45.0" customHeight="true">
      <c r="A4275" s="32" t="s">
        <v>19</v>
      </c>
      <c r="D4275" s="46" t="s">
        <v>20</v>
      </c>
    </row>
    <row r="4276" ht="15.0" customHeight="true">
      <c r="A4276" s="32" t="s">
        <v>21</v>
      </c>
      <c r="D4276" s="46" t="s">
        <v>22</v>
      </c>
    </row>
    <row r="4277" ht="15.0" customHeight="true">
      <c r="A4277" s="32" t="s">
        <v>23</v>
      </c>
      <c r="D4277" s="46" t="s">
        <v>24</v>
      </c>
    </row>
    <row r="4278">
      <c r="A4278" s="32" t="s">
        <v>25</v>
      </c>
      <c r="D4278" s="46" t="s">
        <v>26</v>
      </c>
    </row>
    <row r="4279">
      <c r="A4279" s="32" t="s">
        <v>27</v>
      </c>
      <c r="D4279" s="46" t="s">
        <v>28</v>
      </c>
    </row>
    <row r="4281">
      <c r="A4281" s="28" t="s">
        <v>30</v>
      </c>
      <c r="B4281" s="29" t="s">
        <v>31</v>
      </c>
      <c r="C4281" s="29"/>
      <c r="D4281" s="29"/>
      <c r="E4281" s="28" t="s">
        <v>32</v>
      </c>
      <c r="F4281" s="28" t="s">
        <v>33</v>
      </c>
      <c r="G4281" s="30" t="s">
        <v>34</v>
      </c>
      <c r="H4281" s="30" t="s">
        <v>35</v>
      </c>
      <c r="I4281" s="31" t="s">
        <v>36</v>
      </c>
      <c r="J4281" s="30" t="s">
        <v>37</v>
      </c>
    </row>
    <row r="4282" ht="225.0" customHeight="true">
      <c r="A4282" s="35" t="s">
        <v>1654</v>
      </c>
      <c r="B4282" s="41" t="s">
        <v>1655</v>
      </c>
      <c r="C4282" s="41"/>
      <c r="D4282" s="41"/>
      <c r="E4282" s="35" t="s">
        <v>40</v>
      </c>
      <c r="F4282" s="38" t="s">
        <v>41</v>
      </c>
      <c r="G4282" t="n" s="37">
        <v>2713.37</v>
      </c>
      <c r="H4282" t="n" s="37">
        <v>2713.37</v>
      </c>
      <c r="I4282" t="n" s="39"/>
      <c r="J4282" t="n" s="37">
        <f>TRUNC((F4282*TRUNC(I4282,2)),2)</f>
      </c>
      <c r="K4282" s="36" t="s">
        <v>1656</v>
      </c>
    </row>
    <row r="4283" ht="240.0" customHeight="true">
      <c r="A4283" s="35" t="s">
        <v>1657</v>
      </c>
      <c r="B4283" s="41" t="s">
        <v>1658</v>
      </c>
      <c r="C4283" s="41"/>
      <c r="D4283" s="41"/>
      <c r="E4283" s="35" t="s">
        <v>40</v>
      </c>
      <c r="F4283" s="38" t="s">
        <v>41</v>
      </c>
      <c r="G4283" t="n" s="37">
        <v>5499.74</v>
      </c>
      <c r="H4283" t="n" s="37">
        <v>5499.74</v>
      </c>
      <c r="I4283" t="n" s="39"/>
      <c r="J4283" t="n" s="37">
        <f>TRUNC((F4283*TRUNC(I4283,2)),2)</f>
      </c>
      <c r="K4283" s="36" t="s">
        <v>1659</v>
      </c>
    </row>
    <row r="4288">
      <c r="C4288" s="16" t="s">
        <v>0</v>
      </c>
      <c r="I4288" s="20" t="s">
        <v>3</v>
      </c>
      <c r="J4288" s="19">
        <f>IF(J1 = "","",J1)</f>
      </c>
    </row>
    <row r="4289">
      <c r="C4289" s="16" t="s">
        <v>1</v>
      </c>
      <c r="J4289" s="17" t="s">
        <v>2249</v>
      </c>
    </row>
    <row r="4290">
      <c r="C4290" s="16" t="s">
        <v>2</v>
      </c>
    </row>
    <row r="4292">
      <c r="A4292" s="32" t="s">
        <v>9</v>
      </c>
      <c r="D4292" s="46" t="s">
        <v>10</v>
      </c>
    </row>
    <row r="4293">
      <c r="A4293" s="32" t="s">
        <v>11</v>
      </c>
      <c r="D4293" s="46">
        <f>IF(D6 = "","",D6)</f>
      </c>
    </row>
    <row r="4294">
      <c r="A4294" s="32" t="s">
        <v>12</v>
      </c>
      <c r="D4294" s="46">
        <f>IF(D7 = "","",D7)</f>
      </c>
      <c r="J4294" s="32"/>
      <c r="K4294" s="32"/>
      <c r="L4294" s="32"/>
      <c r="M4294" s="32"/>
    </row>
    <row r="4295">
      <c r="A4295" s="32" t="s">
        <v>13</v>
      </c>
      <c r="D4295" s="46" t="s">
        <v>14</v>
      </c>
    </row>
    <row r="4296">
      <c r="A4296" s="32" t="s">
        <v>15</v>
      </c>
      <c r="D4296" s="46" t="s">
        <v>16</v>
      </c>
      <c r="I4296" s="32" t="s">
        <v>17</v>
      </c>
      <c r="J4296" s="46" t="s">
        <v>18</v>
      </c>
    </row>
    <row r="4297" ht="45.0" customHeight="true">
      <c r="A4297" s="32" t="s">
        <v>19</v>
      </c>
      <c r="D4297" s="46" t="s">
        <v>20</v>
      </c>
    </row>
    <row r="4298" ht="15.0" customHeight="true">
      <c r="A4298" s="32" t="s">
        <v>21</v>
      </c>
      <c r="D4298" s="46" t="s">
        <v>22</v>
      </c>
    </row>
    <row r="4299" ht="15.0" customHeight="true">
      <c r="A4299" s="32" t="s">
        <v>23</v>
      </c>
      <c r="D4299" s="46" t="s">
        <v>24</v>
      </c>
    </row>
    <row r="4300">
      <c r="A4300" s="32" t="s">
        <v>25</v>
      </c>
      <c r="D4300" s="46" t="s">
        <v>26</v>
      </c>
    </row>
    <row r="4301">
      <c r="A4301" s="32" t="s">
        <v>27</v>
      </c>
      <c r="D4301" s="46" t="s">
        <v>28</v>
      </c>
    </row>
    <row r="4303">
      <c r="A4303" s="28" t="s">
        <v>30</v>
      </c>
      <c r="B4303" s="29" t="s">
        <v>31</v>
      </c>
      <c r="C4303" s="29"/>
      <c r="D4303" s="29"/>
      <c r="E4303" s="28" t="s">
        <v>32</v>
      </c>
      <c r="F4303" s="28" t="s">
        <v>33</v>
      </c>
      <c r="G4303" s="30" t="s">
        <v>34</v>
      </c>
      <c r="H4303" s="30" t="s">
        <v>35</v>
      </c>
      <c r="I4303" s="31" t="s">
        <v>36</v>
      </c>
      <c r="J4303" s="30" t="s">
        <v>37</v>
      </c>
    </row>
    <row r="4304" ht="105.0" customHeight="true">
      <c r="A4304" s="35" t="s">
        <v>1660</v>
      </c>
      <c r="B4304" s="41" t="s">
        <v>1661</v>
      </c>
      <c r="C4304" s="41"/>
      <c r="D4304" s="41"/>
      <c r="E4304" s="35" t="s">
        <v>40</v>
      </c>
      <c r="F4304" s="38" t="s">
        <v>1662</v>
      </c>
      <c r="G4304" t="n" s="37">
        <v>47.07</v>
      </c>
      <c r="H4304" t="n" s="37">
        <v>38879.82</v>
      </c>
      <c r="I4304" t="n" s="39"/>
      <c r="J4304" t="n" s="37">
        <f>TRUNC((F4304*TRUNC(I4304,2)),2)</f>
      </c>
      <c r="K4304" s="36" t="s">
        <v>1663</v>
      </c>
    </row>
    <row r="4305" ht="105.0" customHeight="true">
      <c r="A4305" s="35" t="s">
        <v>1664</v>
      </c>
      <c r="B4305" s="41" t="s">
        <v>1665</v>
      </c>
      <c r="C4305" s="41"/>
      <c r="D4305" s="41"/>
      <c r="E4305" s="35" t="s">
        <v>40</v>
      </c>
      <c r="F4305" s="38" t="s">
        <v>1593</v>
      </c>
      <c r="G4305" t="n" s="37">
        <v>59.3</v>
      </c>
      <c r="H4305" t="n" s="37">
        <v>1956.9</v>
      </c>
      <c r="I4305" t="n" s="39"/>
      <c r="J4305" t="n" s="37">
        <f>TRUNC((F4305*TRUNC(I4305,2)),2)</f>
      </c>
      <c r="K4305" s="36" t="s">
        <v>1666</v>
      </c>
    </row>
    <row r="4306" ht="105.0" customHeight="true">
      <c r="A4306" s="35" t="s">
        <v>1667</v>
      </c>
      <c r="B4306" s="41" t="s">
        <v>1668</v>
      </c>
      <c r="C4306" s="41"/>
      <c r="D4306" s="41"/>
      <c r="E4306" s="35" t="s">
        <v>40</v>
      </c>
      <c r="F4306" s="38" t="s">
        <v>565</v>
      </c>
      <c r="G4306" t="n" s="37">
        <v>117.27</v>
      </c>
      <c r="H4306" t="n" s="37">
        <v>586.35</v>
      </c>
      <c r="I4306" t="n" s="39"/>
      <c r="J4306" t="n" s="37">
        <f>TRUNC((F4306*TRUNC(I4306,2)),2)</f>
      </c>
      <c r="K4306" s="36" t="s">
        <v>1669</v>
      </c>
    </row>
    <row r="4307" ht="90.0" customHeight="true">
      <c r="A4307" s="35" t="s">
        <v>1670</v>
      </c>
      <c r="B4307" s="41" t="s">
        <v>1671</v>
      </c>
      <c r="C4307" s="41"/>
      <c r="D4307" s="41"/>
      <c r="E4307" s="35" t="s">
        <v>40</v>
      </c>
      <c r="F4307" s="38" t="s">
        <v>308</v>
      </c>
      <c r="G4307" t="n" s="37">
        <v>210.56</v>
      </c>
      <c r="H4307" t="n" s="37">
        <v>631.68</v>
      </c>
      <c r="I4307" t="n" s="39"/>
      <c r="J4307" t="n" s="37">
        <f>TRUNC((F4307*TRUNC(I4307,2)),2)</f>
      </c>
      <c r="K4307" s="36" t="s">
        <v>1672</v>
      </c>
    </row>
    <row r="4316">
      <c r="C4316" s="16" t="s">
        <v>0</v>
      </c>
      <c r="I4316" s="20" t="s">
        <v>3</v>
      </c>
      <c r="J4316" s="19">
        <f>IF(J1 = "","",J1)</f>
      </c>
    </row>
    <row r="4317">
      <c r="C4317" s="16" t="s">
        <v>1</v>
      </c>
      <c r="J4317" s="17" t="s">
        <v>2250</v>
      </c>
    </row>
    <row r="4318">
      <c r="C4318" s="16" t="s">
        <v>2</v>
      </c>
    </row>
    <row r="4320">
      <c r="A4320" s="32" t="s">
        <v>9</v>
      </c>
      <c r="D4320" s="46" t="s">
        <v>10</v>
      </c>
    </row>
    <row r="4321">
      <c r="A4321" s="32" t="s">
        <v>11</v>
      </c>
      <c r="D4321" s="46">
        <f>IF(D6 = "","",D6)</f>
      </c>
    </row>
    <row r="4322">
      <c r="A4322" s="32" t="s">
        <v>12</v>
      </c>
      <c r="D4322" s="46">
        <f>IF(D7 = "","",D7)</f>
      </c>
      <c r="J4322" s="32"/>
      <c r="K4322" s="32"/>
      <c r="L4322" s="32"/>
      <c r="M4322" s="32"/>
    </row>
    <row r="4323">
      <c r="A4323" s="32" t="s">
        <v>13</v>
      </c>
      <c r="D4323" s="46" t="s">
        <v>14</v>
      </c>
    </row>
    <row r="4324">
      <c r="A4324" s="32" t="s">
        <v>15</v>
      </c>
      <c r="D4324" s="46" t="s">
        <v>16</v>
      </c>
      <c r="I4324" s="32" t="s">
        <v>17</v>
      </c>
      <c r="J4324" s="46" t="s">
        <v>18</v>
      </c>
    </row>
    <row r="4325" ht="45.0" customHeight="true">
      <c r="A4325" s="32" t="s">
        <v>19</v>
      </c>
      <c r="D4325" s="46" t="s">
        <v>20</v>
      </c>
    </row>
    <row r="4326" ht="15.0" customHeight="true">
      <c r="A4326" s="32" t="s">
        <v>21</v>
      </c>
      <c r="D4326" s="46" t="s">
        <v>22</v>
      </c>
    </row>
    <row r="4327" ht="15.0" customHeight="true">
      <c r="A4327" s="32" t="s">
        <v>23</v>
      </c>
      <c r="D4327" s="46" t="s">
        <v>24</v>
      </c>
    </row>
    <row r="4328">
      <c r="A4328" s="32" t="s">
        <v>25</v>
      </c>
      <c r="D4328" s="46" t="s">
        <v>26</v>
      </c>
    </row>
    <row r="4329">
      <c r="A4329" s="32" t="s">
        <v>27</v>
      </c>
      <c r="D4329" s="46" t="s">
        <v>28</v>
      </c>
    </row>
    <row r="4331">
      <c r="A4331" s="28" t="s">
        <v>30</v>
      </c>
      <c r="B4331" s="29" t="s">
        <v>31</v>
      </c>
      <c r="C4331" s="29"/>
      <c r="D4331" s="29"/>
      <c r="E4331" s="28" t="s">
        <v>32</v>
      </c>
      <c r="F4331" s="28" t="s">
        <v>33</v>
      </c>
      <c r="G4331" s="30" t="s">
        <v>34</v>
      </c>
      <c r="H4331" s="30" t="s">
        <v>35</v>
      </c>
      <c r="I4331" s="31" t="s">
        <v>36</v>
      </c>
      <c r="J4331" s="30" t="s">
        <v>37</v>
      </c>
    </row>
    <row r="4332" ht="210.0" customHeight="true">
      <c r="A4332" s="35" t="s">
        <v>1673</v>
      </c>
      <c r="B4332" s="41" t="s">
        <v>1674</v>
      </c>
      <c r="C4332" s="41"/>
      <c r="D4332" s="41"/>
      <c r="E4332" s="35" t="s">
        <v>40</v>
      </c>
      <c r="F4332" s="38" t="s">
        <v>1675</v>
      </c>
      <c r="G4332" t="n" s="37">
        <v>27.84</v>
      </c>
      <c r="H4332" t="n" s="37">
        <v>1224.96</v>
      </c>
      <c r="I4332" t="n" s="39"/>
      <c r="J4332" t="n" s="37">
        <f>TRUNC((F4332*TRUNC(I4332,2)),2)</f>
      </c>
      <c r="K4332" s="36" t="s">
        <v>1676</v>
      </c>
    </row>
    <row r="4333" ht="225.0" customHeight="true">
      <c r="A4333" s="35" t="s">
        <v>1677</v>
      </c>
      <c r="B4333" s="41" t="s">
        <v>1678</v>
      </c>
      <c r="C4333" s="41"/>
      <c r="D4333" s="41"/>
      <c r="E4333" s="35" t="s">
        <v>40</v>
      </c>
      <c r="F4333" s="38" t="s">
        <v>661</v>
      </c>
      <c r="G4333" t="n" s="37">
        <v>29.16</v>
      </c>
      <c r="H4333" t="n" s="37">
        <v>174.96</v>
      </c>
      <c r="I4333" t="n" s="39"/>
      <c r="J4333" t="n" s="37">
        <f>TRUNC((F4333*TRUNC(I4333,2)),2)</f>
      </c>
      <c r="K4333" s="36" t="s">
        <v>1679</v>
      </c>
    </row>
    <row r="4340">
      <c r="C4340" s="16" t="s">
        <v>0</v>
      </c>
      <c r="I4340" s="20" t="s">
        <v>3</v>
      </c>
      <c r="J4340" s="19">
        <f>IF(J1 = "","",J1)</f>
      </c>
    </row>
    <row r="4341">
      <c r="C4341" s="16" t="s">
        <v>1</v>
      </c>
      <c r="J4341" s="17" t="s">
        <v>2251</v>
      </c>
    </row>
    <row r="4342">
      <c r="C4342" s="16" t="s">
        <v>2</v>
      </c>
    </row>
    <row r="4344">
      <c r="A4344" s="32" t="s">
        <v>9</v>
      </c>
      <c r="D4344" s="46" t="s">
        <v>10</v>
      </c>
    </row>
    <row r="4345">
      <c r="A4345" s="32" t="s">
        <v>11</v>
      </c>
      <c r="D4345" s="46">
        <f>IF(D6 = "","",D6)</f>
      </c>
    </row>
    <row r="4346">
      <c r="A4346" s="32" t="s">
        <v>12</v>
      </c>
      <c r="D4346" s="46">
        <f>IF(D7 = "","",D7)</f>
      </c>
      <c r="J4346" s="32"/>
      <c r="K4346" s="32"/>
      <c r="L4346" s="32"/>
      <c r="M4346" s="32"/>
    </row>
    <row r="4347">
      <c r="A4347" s="32" t="s">
        <v>13</v>
      </c>
      <c r="D4347" s="46" t="s">
        <v>14</v>
      </c>
    </row>
    <row r="4348">
      <c r="A4348" s="32" t="s">
        <v>15</v>
      </c>
      <c r="D4348" s="46" t="s">
        <v>16</v>
      </c>
      <c r="I4348" s="32" t="s">
        <v>17</v>
      </c>
      <c r="J4348" s="46" t="s">
        <v>18</v>
      </c>
    </row>
    <row r="4349" ht="45.0" customHeight="true">
      <c r="A4349" s="32" t="s">
        <v>19</v>
      </c>
      <c r="D4349" s="46" t="s">
        <v>20</v>
      </c>
    </row>
    <row r="4350" ht="15.0" customHeight="true">
      <c r="A4350" s="32" t="s">
        <v>21</v>
      </c>
      <c r="D4350" s="46" t="s">
        <v>22</v>
      </c>
    </row>
    <row r="4351" ht="15.0" customHeight="true">
      <c r="A4351" s="32" t="s">
        <v>23</v>
      </c>
      <c r="D4351" s="46" t="s">
        <v>24</v>
      </c>
    </row>
    <row r="4352">
      <c r="A4352" s="32" t="s">
        <v>25</v>
      </c>
      <c r="D4352" s="46" t="s">
        <v>26</v>
      </c>
    </row>
    <row r="4353">
      <c r="A4353" s="32" t="s">
        <v>27</v>
      </c>
      <c r="D4353" s="46" t="s">
        <v>28</v>
      </c>
    </row>
    <row r="4355">
      <c r="A4355" s="28" t="s">
        <v>30</v>
      </c>
      <c r="B4355" s="29" t="s">
        <v>31</v>
      </c>
      <c r="C4355" s="29"/>
      <c r="D4355" s="29"/>
      <c r="E4355" s="28" t="s">
        <v>32</v>
      </c>
      <c r="F4355" s="28" t="s">
        <v>33</v>
      </c>
      <c r="G4355" s="30" t="s">
        <v>34</v>
      </c>
      <c r="H4355" s="30" t="s">
        <v>35</v>
      </c>
      <c r="I4355" s="31" t="s">
        <v>36</v>
      </c>
      <c r="J4355" s="30" t="s">
        <v>37</v>
      </c>
    </row>
    <row r="4356" ht="195.0" customHeight="true">
      <c r="A4356" s="35" t="s">
        <v>1680</v>
      </c>
      <c r="B4356" s="41" t="s">
        <v>1681</v>
      </c>
      <c r="C4356" s="41"/>
      <c r="D4356" s="41"/>
      <c r="E4356" s="35" t="s">
        <v>40</v>
      </c>
      <c r="F4356" s="38" t="s">
        <v>1682</v>
      </c>
      <c r="G4356" t="n" s="37">
        <v>33.99</v>
      </c>
      <c r="H4356" t="n" s="37">
        <v>4826.58</v>
      </c>
      <c r="I4356" t="n" s="39"/>
      <c r="J4356" t="n" s="37">
        <f>TRUNC((F4356*TRUNC(I4356,2)),2)</f>
      </c>
      <c r="K4356" s="36" t="s">
        <v>1683</v>
      </c>
    </row>
    <row r="4357" ht="195.0" customHeight="true">
      <c r="A4357" s="35" t="s">
        <v>1684</v>
      </c>
      <c r="B4357" s="41" t="s">
        <v>1685</v>
      </c>
      <c r="C4357" s="41"/>
      <c r="D4357" s="41"/>
      <c r="E4357" s="35" t="s">
        <v>40</v>
      </c>
      <c r="F4357" s="38" t="s">
        <v>1359</v>
      </c>
      <c r="G4357" t="n" s="37">
        <v>49.12</v>
      </c>
      <c r="H4357" t="n" s="37">
        <v>2112.16</v>
      </c>
      <c r="I4357" t="n" s="39"/>
      <c r="J4357" t="n" s="37">
        <f>TRUNC((F4357*TRUNC(I4357,2)),2)</f>
      </c>
      <c r="K4357" s="36" t="s">
        <v>1686</v>
      </c>
    </row>
    <row r="4367">
      <c r="C4367" s="16" t="s">
        <v>0</v>
      </c>
      <c r="I4367" s="20" t="s">
        <v>3</v>
      </c>
      <c r="J4367" s="19">
        <f>IF(J1 = "","",J1)</f>
      </c>
    </row>
    <row r="4368">
      <c r="C4368" s="16" t="s">
        <v>1</v>
      </c>
      <c r="J4368" s="17" t="s">
        <v>2252</v>
      </c>
    </row>
    <row r="4369">
      <c r="C4369" s="16" t="s">
        <v>2</v>
      </c>
    </row>
    <row r="4371">
      <c r="A4371" s="32" t="s">
        <v>9</v>
      </c>
      <c r="D4371" s="46" t="s">
        <v>10</v>
      </c>
    </row>
    <row r="4372">
      <c r="A4372" s="32" t="s">
        <v>11</v>
      </c>
      <c r="D4372" s="46">
        <f>IF(D6 = "","",D6)</f>
      </c>
    </row>
    <row r="4373">
      <c r="A4373" s="32" t="s">
        <v>12</v>
      </c>
      <c r="D4373" s="46">
        <f>IF(D7 = "","",D7)</f>
      </c>
      <c r="J4373" s="32"/>
      <c r="K4373" s="32"/>
      <c r="L4373" s="32"/>
      <c r="M4373" s="32"/>
    </row>
    <row r="4374">
      <c r="A4374" s="32" t="s">
        <v>13</v>
      </c>
      <c r="D4374" s="46" t="s">
        <v>14</v>
      </c>
    </row>
    <row r="4375">
      <c r="A4375" s="32" t="s">
        <v>15</v>
      </c>
      <c r="D4375" s="46" t="s">
        <v>16</v>
      </c>
      <c r="I4375" s="32" t="s">
        <v>17</v>
      </c>
      <c r="J4375" s="46" t="s">
        <v>18</v>
      </c>
    </row>
    <row r="4376" ht="45.0" customHeight="true">
      <c r="A4376" s="32" t="s">
        <v>19</v>
      </c>
      <c r="D4376" s="46" t="s">
        <v>20</v>
      </c>
    </row>
    <row r="4377" ht="15.0" customHeight="true">
      <c r="A4377" s="32" t="s">
        <v>21</v>
      </c>
      <c r="D4377" s="46" t="s">
        <v>22</v>
      </c>
    </row>
    <row r="4378" ht="15.0" customHeight="true">
      <c r="A4378" s="32" t="s">
        <v>23</v>
      </c>
      <c r="D4378" s="46" t="s">
        <v>24</v>
      </c>
    </row>
    <row r="4379">
      <c r="A4379" s="32" t="s">
        <v>25</v>
      </c>
      <c r="D4379" s="46" t="s">
        <v>26</v>
      </c>
    </row>
    <row r="4380">
      <c r="A4380" s="32" t="s">
        <v>27</v>
      </c>
      <c r="D4380" s="46" t="s">
        <v>28</v>
      </c>
    </row>
    <row r="4382">
      <c r="A4382" s="28" t="s">
        <v>30</v>
      </c>
      <c r="B4382" s="29" t="s">
        <v>31</v>
      </c>
      <c r="C4382" s="29"/>
      <c r="D4382" s="29"/>
      <c r="E4382" s="28" t="s">
        <v>32</v>
      </c>
      <c r="F4382" s="28" t="s">
        <v>33</v>
      </c>
      <c r="G4382" s="30" t="s">
        <v>34</v>
      </c>
      <c r="H4382" s="30" t="s">
        <v>35</v>
      </c>
      <c r="I4382" s="31" t="s">
        <v>36</v>
      </c>
      <c r="J4382" s="30" t="s">
        <v>37</v>
      </c>
    </row>
    <row r="4383" ht="255.0" customHeight="true">
      <c r="A4383" s="35" t="s">
        <v>1687</v>
      </c>
      <c r="B4383" s="41" t="s">
        <v>1688</v>
      </c>
      <c r="C4383" s="41"/>
      <c r="D4383" s="41"/>
      <c r="E4383" s="35" t="s">
        <v>40</v>
      </c>
      <c r="F4383" s="38" t="s">
        <v>1689</v>
      </c>
      <c r="G4383" t="n" s="37">
        <v>50.77</v>
      </c>
      <c r="H4383" t="n" s="37">
        <v>1573.87</v>
      </c>
      <c r="I4383" t="n" s="39"/>
      <c r="J4383" t="n" s="37">
        <f>TRUNC((F4383*TRUNC(I4383,2)),2)</f>
      </c>
      <c r="K4383" s="36" t="s">
        <v>1690</v>
      </c>
    </row>
    <row r="4384" ht="105.0" customHeight="true">
      <c r="A4384" s="35" t="s">
        <v>1691</v>
      </c>
      <c r="B4384" s="41" t="s">
        <v>1692</v>
      </c>
      <c r="C4384" s="41"/>
      <c r="D4384" s="41"/>
      <c r="E4384" s="35" t="s">
        <v>40</v>
      </c>
      <c r="F4384" s="38" t="s">
        <v>1693</v>
      </c>
      <c r="G4384" t="n" s="37">
        <v>5.1</v>
      </c>
      <c r="H4384" t="n" s="37">
        <v>137.7</v>
      </c>
      <c r="I4384" t="n" s="39"/>
      <c r="J4384" t="n" s="37">
        <f>TRUNC((F4384*TRUNC(I4384,2)),2)</f>
      </c>
      <c r="K4384" s="36" t="s">
        <v>1694</v>
      </c>
    </row>
    <row r="4396">
      <c r="C4396" s="16" t="s">
        <v>0</v>
      </c>
      <c r="I4396" s="20" t="s">
        <v>3</v>
      </c>
      <c r="J4396" s="19">
        <f>IF(J1 = "","",J1)</f>
      </c>
    </row>
    <row r="4397">
      <c r="C4397" s="16" t="s">
        <v>1</v>
      </c>
      <c r="J4397" s="17" t="s">
        <v>2253</v>
      </c>
    </row>
    <row r="4398">
      <c r="C4398" s="16" t="s">
        <v>2</v>
      </c>
    </row>
    <row r="4400">
      <c r="A4400" s="32" t="s">
        <v>9</v>
      </c>
      <c r="D4400" s="46" t="s">
        <v>10</v>
      </c>
    </row>
    <row r="4401">
      <c r="A4401" s="32" t="s">
        <v>11</v>
      </c>
      <c r="D4401" s="46">
        <f>IF(D6 = "","",D6)</f>
      </c>
    </row>
    <row r="4402">
      <c r="A4402" s="32" t="s">
        <v>12</v>
      </c>
      <c r="D4402" s="46">
        <f>IF(D7 = "","",D7)</f>
      </c>
      <c r="J4402" s="32"/>
      <c r="K4402" s="32"/>
      <c r="L4402" s="32"/>
      <c r="M4402" s="32"/>
    </row>
    <row r="4403">
      <c r="A4403" s="32" t="s">
        <v>13</v>
      </c>
      <c r="D4403" s="46" t="s">
        <v>14</v>
      </c>
    </row>
    <row r="4404">
      <c r="A4404" s="32" t="s">
        <v>15</v>
      </c>
      <c r="D4404" s="46" t="s">
        <v>16</v>
      </c>
      <c r="I4404" s="32" t="s">
        <v>17</v>
      </c>
      <c r="J4404" s="46" t="s">
        <v>18</v>
      </c>
    </row>
    <row r="4405" ht="45.0" customHeight="true">
      <c r="A4405" s="32" t="s">
        <v>19</v>
      </c>
      <c r="D4405" s="46" t="s">
        <v>20</v>
      </c>
    </row>
    <row r="4406" ht="15.0" customHeight="true">
      <c r="A4406" s="32" t="s">
        <v>21</v>
      </c>
      <c r="D4406" s="46" t="s">
        <v>22</v>
      </c>
    </row>
    <row r="4407" ht="15.0" customHeight="true">
      <c r="A4407" s="32" t="s">
        <v>23</v>
      </c>
      <c r="D4407" s="46" t="s">
        <v>24</v>
      </c>
    </row>
    <row r="4408">
      <c r="A4408" s="32" t="s">
        <v>25</v>
      </c>
      <c r="D4408" s="46" t="s">
        <v>26</v>
      </c>
    </row>
    <row r="4409">
      <c r="A4409" s="32" t="s">
        <v>27</v>
      </c>
      <c r="D4409" s="46" t="s">
        <v>28</v>
      </c>
    </row>
    <row r="4411">
      <c r="A4411" s="28" t="s">
        <v>30</v>
      </c>
      <c r="B4411" s="29" t="s">
        <v>31</v>
      </c>
      <c r="C4411" s="29"/>
      <c r="D4411" s="29"/>
      <c r="E4411" s="28" t="s">
        <v>32</v>
      </c>
      <c r="F4411" s="28" t="s">
        <v>33</v>
      </c>
      <c r="G4411" s="30" t="s">
        <v>34</v>
      </c>
      <c r="H4411" s="30" t="s">
        <v>35</v>
      </c>
      <c r="I4411" s="31" t="s">
        <v>36</v>
      </c>
      <c r="J4411" s="30" t="s">
        <v>37</v>
      </c>
    </row>
    <row r="4412" ht="165.0" customHeight="true">
      <c r="A4412" s="35" t="s">
        <v>1695</v>
      </c>
      <c r="B4412" s="41" t="s">
        <v>1696</v>
      </c>
      <c r="C4412" s="41"/>
      <c r="D4412" s="41"/>
      <c r="E4412" s="35" t="s">
        <v>40</v>
      </c>
      <c r="F4412" s="38" t="s">
        <v>1261</v>
      </c>
      <c r="G4412" t="n" s="37">
        <v>66.39</v>
      </c>
      <c r="H4412" t="n" s="37">
        <v>2456.43</v>
      </c>
      <c r="I4412" t="n" s="39"/>
      <c r="J4412" t="n" s="37">
        <f>TRUNC((F4412*TRUNC(I4412,2)),2)</f>
      </c>
      <c r="K4412" s="36" t="s">
        <v>1697</v>
      </c>
    </row>
    <row r="4413" ht="210.0" customHeight="true">
      <c r="A4413" s="35" t="s">
        <v>1698</v>
      </c>
      <c r="B4413" s="41" t="s">
        <v>1699</v>
      </c>
      <c r="C4413" s="41"/>
      <c r="D4413" s="41"/>
      <c r="E4413" s="35" t="s">
        <v>40</v>
      </c>
      <c r="F4413" s="38" t="s">
        <v>1700</v>
      </c>
      <c r="G4413" t="n" s="37">
        <v>214.04</v>
      </c>
      <c r="H4413" t="n" s="37">
        <v>10273.92</v>
      </c>
      <c r="I4413" t="n" s="39"/>
      <c r="J4413" t="n" s="37">
        <f>TRUNC((F4413*TRUNC(I4413,2)),2)</f>
      </c>
      <c r="K4413" s="36" t="s">
        <v>1701</v>
      </c>
    </row>
    <row r="4424">
      <c r="C4424" s="16" t="s">
        <v>0</v>
      </c>
      <c r="I4424" s="20" t="s">
        <v>3</v>
      </c>
      <c r="J4424" s="19">
        <f>IF(J1 = "","",J1)</f>
      </c>
    </row>
    <row r="4425">
      <c r="C4425" s="16" t="s">
        <v>1</v>
      </c>
      <c r="J4425" s="17" t="s">
        <v>2254</v>
      </c>
    </row>
    <row r="4426">
      <c r="C4426" s="16" t="s">
        <v>2</v>
      </c>
    </row>
    <row r="4428">
      <c r="A4428" s="32" t="s">
        <v>9</v>
      </c>
      <c r="D4428" s="46" t="s">
        <v>10</v>
      </c>
    </row>
    <row r="4429">
      <c r="A4429" s="32" t="s">
        <v>11</v>
      </c>
      <c r="D4429" s="46">
        <f>IF(D6 = "","",D6)</f>
      </c>
    </row>
    <row r="4430">
      <c r="A4430" s="32" t="s">
        <v>12</v>
      </c>
      <c r="D4430" s="46">
        <f>IF(D7 = "","",D7)</f>
      </c>
      <c r="J4430" s="32"/>
      <c r="K4430" s="32"/>
      <c r="L4430" s="32"/>
      <c r="M4430" s="32"/>
    </row>
    <row r="4431">
      <c r="A4431" s="32" t="s">
        <v>13</v>
      </c>
      <c r="D4431" s="46" t="s">
        <v>14</v>
      </c>
    </row>
    <row r="4432">
      <c r="A4432" s="32" t="s">
        <v>15</v>
      </c>
      <c r="D4432" s="46" t="s">
        <v>16</v>
      </c>
      <c r="I4432" s="32" t="s">
        <v>17</v>
      </c>
      <c r="J4432" s="46" t="s">
        <v>18</v>
      </c>
    </row>
    <row r="4433" ht="45.0" customHeight="true">
      <c r="A4433" s="32" t="s">
        <v>19</v>
      </c>
      <c r="D4433" s="46" t="s">
        <v>20</v>
      </c>
    </row>
    <row r="4434" ht="15.0" customHeight="true">
      <c r="A4434" s="32" t="s">
        <v>21</v>
      </c>
      <c r="D4434" s="46" t="s">
        <v>22</v>
      </c>
    </row>
    <row r="4435" ht="15.0" customHeight="true">
      <c r="A4435" s="32" t="s">
        <v>23</v>
      </c>
      <c r="D4435" s="46" t="s">
        <v>24</v>
      </c>
    </row>
    <row r="4436">
      <c r="A4436" s="32" t="s">
        <v>25</v>
      </c>
      <c r="D4436" s="46" t="s">
        <v>26</v>
      </c>
    </row>
    <row r="4437">
      <c r="A4437" s="32" t="s">
        <v>27</v>
      </c>
      <c r="D4437" s="46" t="s">
        <v>28</v>
      </c>
    </row>
    <row r="4439">
      <c r="A4439" s="28" t="s">
        <v>30</v>
      </c>
      <c r="B4439" s="29" t="s">
        <v>31</v>
      </c>
      <c r="C4439" s="29"/>
      <c r="D4439" s="29"/>
      <c r="E4439" s="28" t="s">
        <v>32</v>
      </c>
      <c r="F4439" s="28" t="s">
        <v>33</v>
      </c>
      <c r="G4439" s="30" t="s">
        <v>34</v>
      </c>
      <c r="H4439" s="30" t="s">
        <v>35</v>
      </c>
      <c r="I4439" s="31" t="s">
        <v>36</v>
      </c>
      <c r="J4439" s="30" t="s">
        <v>37</v>
      </c>
    </row>
    <row r="4440" ht="210.0" customHeight="true">
      <c r="A4440" s="35" t="s">
        <v>1702</v>
      </c>
      <c r="B4440" s="41" t="s">
        <v>1703</v>
      </c>
      <c r="C4440" s="41"/>
      <c r="D4440" s="41"/>
      <c r="E4440" s="35" t="s">
        <v>40</v>
      </c>
      <c r="F4440" s="38" t="s">
        <v>1704</v>
      </c>
      <c r="G4440" t="n" s="37">
        <v>229.21</v>
      </c>
      <c r="H4440" t="n" s="37">
        <v>53635.14</v>
      </c>
      <c r="I4440" t="n" s="39"/>
      <c r="J4440" t="n" s="37">
        <f>TRUNC((F4440*TRUNC(I4440,2)),2)</f>
      </c>
      <c r="K4440" s="36" t="s">
        <v>1705</v>
      </c>
    </row>
    <row r="4441" ht="120.0" customHeight="true">
      <c r="A4441" s="35" t="s">
        <v>1706</v>
      </c>
      <c r="B4441" s="41" t="s">
        <v>1707</v>
      </c>
      <c r="C4441" s="41"/>
      <c r="D4441" s="41"/>
      <c r="E4441" s="35" t="s">
        <v>40</v>
      </c>
      <c r="F4441" s="38" t="s">
        <v>397</v>
      </c>
      <c r="G4441" t="n" s="37">
        <v>607.1</v>
      </c>
      <c r="H4441" t="n" s="37">
        <v>4856.8</v>
      </c>
      <c r="I4441" t="n" s="39"/>
      <c r="J4441" t="n" s="37">
        <f>TRUNC((F4441*TRUNC(I4441,2)),2)</f>
      </c>
      <c r="K4441" s="36" t="s">
        <v>1708</v>
      </c>
    </row>
    <row r="4442">
      <c r="G4442" s="45" t="s">
        <v>43</v>
      </c>
      <c r="H4442" s="44" t="s">
        <v>1709</v>
      </c>
      <c r="I4442" s="45" t="s">
        <v>43</v>
      </c>
      <c r="J4442" s="44" t="n">
        <f>SUM(J4089:J4091,J4110:J4113,J4138:J4140,J4162:J4164,J4186:J4188,J4210:J4212,J4236:J4237,J4259:J4260,J4282:J4283,J4304:J4307,J4332:J4333,J4356:J4357,J4383:J4384,J4412:J4413,J4440:J4441)</f>
      </c>
    </row>
    <row r="4455">
      <c r="C4455" s="16" t="s">
        <v>0</v>
      </c>
      <c r="I4455" s="20" t="s">
        <v>3</v>
      </c>
      <c r="J4455" s="19">
        <f>IF(J1 = "","",J1)</f>
      </c>
    </row>
    <row r="4456">
      <c r="C4456" s="16" t="s">
        <v>1</v>
      </c>
      <c r="J4456" s="17" t="s">
        <v>2255</v>
      </c>
    </row>
    <row r="4457">
      <c r="C4457" s="16" t="s">
        <v>2</v>
      </c>
    </row>
    <row r="4459">
      <c r="A4459" s="32" t="s">
        <v>9</v>
      </c>
      <c r="D4459" s="46" t="s">
        <v>10</v>
      </c>
    </row>
    <row r="4460">
      <c r="A4460" s="32" t="s">
        <v>11</v>
      </c>
      <c r="D4460" s="46">
        <f>IF(D6 = "","",D6)</f>
      </c>
    </row>
    <row r="4461">
      <c r="A4461" s="32" t="s">
        <v>12</v>
      </c>
      <c r="D4461" s="46">
        <f>IF(D7 = "","",D7)</f>
      </c>
      <c r="J4461" s="32"/>
      <c r="K4461" s="32"/>
      <c r="L4461" s="32"/>
      <c r="M4461" s="32"/>
    </row>
    <row r="4462">
      <c r="A4462" s="32" t="s">
        <v>13</v>
      </c>
      <c r="D4462" s="46" t="s">
        <v>14</v>
      </c>
    </row>
    <row r="4463">
      <c r="A4463" s="32" t="s">
        <v>15</v>
      </c>
      <c r="D4463" s="46" t="s">
        <v>16</v>
      </c>
      <c r="I4463" s="32" t="s">
        <v>17</v>
      </c>
      <c r="J4463" s="46" t="s">
        <v>18</v>
      </c>
    </row>
    <row r="4464" ht="45.0" customHeight="true">
      <c r="A4464" s="32" t="s">
        <v>19</v>
      </c>
      <c r="D4464" s="46" t="s">
        <v>20</v>
      </c>
    </row>
    <row r="4465" ht="15.0" customHeight="true">
      <c r="A4465" s="32" t="s">
        <v>21</v>
      </c>
      <c r="D4465" s="46" t="s">
        <v>22</v>
      </c>
    </row>
    <row r="4466" ht="15.0" customHeight="true">
      <c r="A4466" s="32" t="s">
        <v>23</v>
      </c>
      <c r="D4466" s="46" t="s">
        <v>24</v>
      </c>
    </row>
    <row r="4467">
      <c r="A4467" s="32" t="s">
        <v>25</v>
      </c>
      <c r="D4467" s="46" t="s">
        <v>26</v>
      </c>
    </row>
    <row r="4468">
      <c r="A4468" s="32" t="s">
        <v>27</v>
      </c>
      <c r="D4468" s="46" t="s">
        <v>28</v>
      </c>
    </row>
    <row r="4470">
      <c r="A4470" s="43" t="s">
        <v>1710</v>
      </c>
    </row>
    <row r="4472">
      <c r="A4472" s="28" t="s">
        <v>30</v>
      </c>
      <c r="B4472" s="29" t="s">
        <v>31</v>
      </c>
      <c r="C4472" s="29"/>
      <c r="D4472" s="29"/>
      <c r="E4472" s="28" t="s">
        <v>32</v>
      </c>
      <c r="F4472" s="28" t="s">
        <v>33</v>
      </c>
      <c r="G4472" s="30" t="s">
        <v>34</v>
      </c>
      <c r="H4472" s="30" t="s">
        <v>35</v>
      </c>
      <c r="I4472" s="31" t="s">
        <v>36</v>
      </c>
      <c r="J4472" s="30" t="s">
        <v>37</v>
      </c>
    </row>
    <row r="4473" ht="90.0" customHeight="true">
      <c r="A4473" s="35" t="s">
        <v>1587</v>
      </c>
      <c r="B4473" s="41" t="s">
        <v>1588</v>
      </c>
      <c r="C4473" s="41"/>
      <c r="D4473" s="41"/>
      <c r="E4473" s="35" t="s">
        <v>95</v>
      </c>
      <c r="F4473" s="38" t="s">
        <v>1711</v>
      </c>
      <c r="G4473" t="n" s="37">
        <v>35.27</v>
      </c>
      <c r="H4473" t="n" s="37">
        <v>11639.1</v>
      </c>
      <c r="I4473" t="n" s="39"/>
      <c r="J4473" t="n" s="37">
        <f>TRUNC((F4473*TRUNC(I4473,2)),2)</f>
      </c>
      <c r="K4473" s="36" t="s">
        <v>1712</v>
      </c>
    </row>
    <row r="4474" ht="105.0" customHeight="true">
      <c r="A4474" s="35" t="s">
        <v>1591</v>
      </c>
      <c r="B4474" s="41" t="s">
        <v>1592</v>
      </c>
      <c r="C4474" s="41"/>
      <c r="D4474" s="41"/>
      <c r="E4474" s="35" t="s">
        <v>95</v>
      </c>
      <c r="F4474" s="38" t="s">
        <v>73</v>
      </c>
      <c r="G4474" t="n" s="37">
        <v>58.93</v>
      </c>
      <c r="H4474" t="n" s="37">
        <v>530.37</v>
      </c>
      <c r="I4474" t="n" s="39"/>
      <c r="J4474" t="n" s="37">
        <f>TRUNC((F4474*TRUNC(I4474,2)),2)</f>
      </c>
      <c r="K4474" s="36" t="s">
        <v>1713</v>
      </c>
    </row>
    <row r="4475" ht="120.0" customHeight="true">
      <c r="A4475" s="35" t="s">
        <v>1714</v>
      </c>
      <c r="B4475" s="41" t="s">
        <v>1715</v>
      </c>
      <c r="C4475" s="41"/>
      <c r="D4475" s="41"/>
      <c r="E4475" s="35" t="s">
        <v>95</v>
      </c>
      <c r="F4475" s="38" t="s">
        <v>629</v>
      </c>
      <c r="G4475" t="n" s="37">
        <v>35.26</v>
      </c>
      <c r="H4475" t="n" s="37">
        <v>352.6</v>
      </c>
      <c r="I4475" t="n" s="39"/>
      <c r="J4475" t="n" s="37">
        <f>TRUNC((F4475*TRUNC(I4475,2)),2)</f>
      </c>
      <c r="K4475" s="36" t="s">
        <v>1716</v>
      </c>
    </row>
    <row r="4476" ht="165.0" customHeight="true">
      <c r="A4476" s="35" t="s">
        <v>1601</v>
      </c>
      <c r="B4476" s="41" t="s">
        <v>1602</v>
      </c>
      <c r="C4476" s="41"/>
      <c r="D4476" s="41"/>
      <c r="E4476" s="35" t="s">
        <v>95</v>
      </c>
      <c r="F4476" s="38" t="s">
        <v>1717</v>
      </c>
      <c r="G4476" t="n" s="37">
        <v>112.67</v>
      </c>
      <c r="H4476" t="n" s="37">
        <v>5746.17</v>
      </c>
      <c r="I4476" t="n" s="39"/>
      <c r="J4476" t="n" s="37">
        <f>TRUNC((F4476*TRUNC(I4476,2)),2)</f>
      </c>
      <c r="K4476" s="36" t="s">
        <v>1718</v>
      </c>
    </row>
    <row r="4478">
      <c r="C4478" s="16" t="s">
        <v>0</v>
      </c>
      <c r="I4478" s="20" t="s">
        <v>3</v>
      </c>
      <c r="J4478" s="19">
        <f>IF(J1 = "","",J1)</f>
      </c>
    </row>
    <row r="4479">
      <c r="C4479" s="16" t="s">
        <v>1</v>
      </c>
      <c r="J4479" s="17" t="s">
        <v>2256</v>
      </c>
    </row>
    <row r="4480">
      <c r="C4480" s="16" t="s">
        <v>2</v>
      </c>
    </row>
    <row r="4482">
      <c r="A4482" s="32" t="s">
        <v>9</v>
      </c>
      <c r="D4482" s="46" t="s">
        <v>10</v>
      </c>
    </row>
    <row r="4483">
      <c r="A4483" s="32" t="s">
        <v>11</v>
      </c>
      <c r="D4483" s="46">
        <f>IF(D6 = "","",D6)</f>
      </c>
    </row>
    <row r="4484">
      <c r="A4484" s="32" t="s">
        <v>12</v>
      </c>
      <c r="D4484" s="46">
        <f>IF(D7 = "","",D7)</f>
      </c>
      <c r="J4484" s="32"/>
      <c r="K4484" s="32"/>
      <c r="L4484" s="32"/>
      <c r="M4484" s="32"/>
    </row>
    <row r="4485">
      <c r="A4485" s="32" t="s">
        <v>13</v>
      </c>
      <c r="D4485" s="46" t="s">
        <v>14</v>
      </c>
    </row>
    <row r="4486">
      <c r="A4486" s="32" t="s">
        <v>15</v>
      </c>
      <c r="D4486" s="46" t="s">
        <v>16</v>
      </c>
      <c r="I4486" s="32" t="s">
        <v>17</v>
      </c>
      <c r="J4486" s="46" t="s">
        <v>18</v>
      </c>
    </row>
    <row r="4487" ht="45.0" customHeight="true">
      <c r="A4487" s="32" t="s">
        <v>19</v>
      </c>
      <c r="D4487" s="46" t="s">
        <v>20</v>
      </c>
    </row>
    <row r="4488" ht="15.0" customHeight="true">
      <c r="A4488" s="32" t="s">
        <v>21</v>
      </c>
      <c r="D4488" s="46" t="s">
        <v>22</v>
      </c>
    </row>
    <row r="4489" ht="15.0" customHeight="true">
      <c r="A4489" s="32" t="s">
        <v>23</v>
      </c>
      <c r="D4489" s="46" t="s">
        <v>24</v>
      </c>
    </row>
    <row r="4490">
      <c r="A4490" s="32" t="s">
        <v>25</v>
      </c>
      <c r="D4490" s="46" t="s">
        <v>26</v>
      </c>
    </row>
    <row r="4491">
      <c r="A4491" s="32" t="s">
        <v>27</v>
      </c>
      <c r="D4491" s="46" t="s">
        <v>28</v>
      </c>
    </row>
    <row r="4493">
      <c r="A4493" s="28" t="s">
        <v>30</v>
      </c>
      <c r="B4493" s="29" t="s">
        <v>31</v>
      </c>
      <c r="C4493" s="29"/>
      <c r="D4493" s="29"/>
      <c r="E4493" s="28" t="s">
        <v>32</v>
      </c>
      <c r="F4493" s="28" t="s">
        <v>33</v>
      </c>
      <c r="G4493" s="30" t="s">
        <v>34</v>
      </c>
      <c r="H4493" s="30" t="s">
        <v>35</v>
      </c>
      <c r="I4493" s="31" t="s">
        <v>36</v>
      </c>
      <c r="J4493" s="30" t="s">
        <v>37</v>
      </c>
    </row>
    <row r="4494" ht="165.0" customHeight="true">
      <c r="A4494" s="35" t="s">
        <v>1604</v>
      </c>
      <c r="B4494" s="41" t="s">
        <v>1605</v>
      </c>
      <c r="C4494" s="41"/>
      <c r="D4494" s="41"/>
      <c r="E4494" s="35" t="s">
        <v>95</v>
      </c>
      <c r="F4494" s="38" t="s">
        <v>1719</v>
      </c>
      <c r="G4494" t="n" s="37">
        <v>147.15</v>
      </c>
      <c r="H4494" t="n" s="37">
        <v>12802.05</v>
      </c>
      <c r="I4494" t="n" s="39"/>
      <c r="J4494" t="n" s="37">
        <f>TRUNC((F4494*TRUNC(I4494,2)),2)</f>
      </c>
      <c r="K4494" s="36" t="s">
        <v>1720</v>
      </c>
    </row>
    <row r="4519">
      <c r="C4519" s="16" t="s">
        <v>0</v>
      </c>
      <c r="I4519" s="20" t="s">
        <v>3</v>
      </c>
      <c r="J4519" s="19">
        <f>IF(J1 = "","",J1)</f>
      </c>
    </row>
    <row r="4520">
      <c r="C4520" s="16" t="s">
        <v>1</v>
      </c>
      <c r="J4520" s="17" t="s">
        <v>2257</v>
      </c>
    </row>
    <row r="4521">
      <c r="C4521" s="16" t="s">
        <v>2</v>
      </c>
    </row>
    <row r="4523">
      <c r="A4523" s="32" t="s">
        <v>9</v>
      </c>
      <c r="D4523" s="46" t="s">
        <v>10</v>
      </c>
    </row>
    <row r="4524">
      <c r="A4524" s="32" t="s">
        <v>11</v>
      </c>
      <c r="D4524" s="46">
        <f>IF(D6 = "","",D6)</f>
      </c>
    </row>
    <row r="4525">
      <c r="A4525" s="32" t="s">
        <v>12</v>
      </c>
      <c r="D4525" s="46">
        <f>IF(D7 = "","",D7)</f>
      </c>
      <c r="J4525" s="32"/>
      <c r="K4525" s="32"/>
      <c r="L4525" s="32"/>
      <c r="M4525" s="32"/>
    </row>
    <row r="4526">
      <c r="A4526" s="32" t="s">
        <v>13</v>
      </c>
      <c r="D4526" s="46" t="s">
        <v>14</v>
      </c>
    </row>
    <row r="4527">
      <c r="A4527" s="32" t="s">
        <v>15</v>
      </c>
      <c r="D4527" s="46" t="s">
        <v>16</v>
      </c>
      <c r="I4527" s="32" t="s">
        <v>17</v>
      </c>
      <c r="J4527" s="46" t="s">
        <v>18</v>
      </c>
    </row>
    <row r="4528" ht="45.0" customHeight="true">
      <c r="A4528" s="32" t="s">
        <v>19</v>
      </c>
      <c r="D4528" s="46" t="s">
        <v>20</v>
      </c>
    </row>
    <row r="4529" ht="15.0" customHeight="true">
      <c r="A4529" s="32" t="s">
        <v>21</v>
      </c>
      <c r="D4529" s="46" t="s">
        <v>22</v>
      </c>
    </row>
    <row r="4530" ht="15.0" customHeight="true">
      <c r="A4530" s="32" t="s">
        <v>23</v>
      </c>
      <c r="D4530" s="46" t="s">
        <v>24</v>
      </c>
    </row>
    <row r="4531">
      <c r="A4531" s="32" t="s">
        <v>25</v>
      </c>
      <c r="D4531" s="46" t="s">
        <v>26</v>
      </c>
    </row>
    <row r="4532">
      <c r="A4532" s="32" t="s">
        <v>27</v>
      </c>
      <c r="D4532" s="46" t="s">
        <v>28</v>
      </c>
    </row>
    <row r="4534">
      <c r="A4534" s="28" t="s">
        <v>30</v>
      </c>
      <c r="B4534" s="29" t="s">
        <v>31</v>
      </c>
      <c r="C4534" s="29"/>
      <c r="D4534" s="29"/>
      <c r="E4534" s="28" t="s">
        <v>32</v>
      </c>
      <c r="F4534" s="28" t="s">
        <v>33</v>
      </c>
      <c r="G4534" s="30" t="s">
        <v>34</v>
      </c>
      <c r="H4534" s="30" t="s">
        <v>35</v>
      </c>
      <c r="I4534" s="31" t="s">
        <v>36</v>
      </c>
      <c r="J4534" s="30" t="s">
        <v>37</v>
      </c>
    </row>
    <row r="4535" ht="375.0" customHeight="true">
      <c r="A4535" s="35" t="s">
        <v>1721</v>
      </c>
      <c r="B4535" s="41" t="s">
        <v>1722</v>
      </c>
      <c r="C4535" s="41"/>
      <c r="D4535" s="41"/>
      <c r="E4535" s="35" t="s">
        <v>95</v>
      </c>
      <c r="F4535" s="38" t="s">
        <v>1723</v>
      </c>
      <c r="G4535" t="n" s="37">
        <v>195.54</v>
      </c>
      <c r="H4535" t="n" s="37">
        <v>6843.9</v>
      </c>
      <c r="I4535" t="n" s="39"/>
      <c r="J4535" t="n" s="37">
        <f>TRUNC((F4535*TRUNC(I4535,2)),2)</f>
      </c>
      <c r="K4535" s="36" t="s">
        <v>1724</v>
      </c>
    </row>
    <row r="4536" ht="90.0" customHeight="true">
      <c r="A4536" s="35" t="s">
        <v>1725</v>
      </c>
      <c r="B4536" s="41" t="s">
        <v>1726</v>
      </c>
      <c r="C4536" s="41"/>
      <c r="D4536" s="41"/>
      <c r="E4536" s="35" t="s">
        <v>40</v>
      </c>
      <c r="F4536" s="38" t="s">
        <v>66</v>
      </c>
      <c r="G4536" t="n" s="37">
        <v>74.98</v>
      </c>
      <c r="H4536" t="n" s="37">
        <v>299.92</v>
      </c>
      <c r="I4536" t="n" s="39"/>
      <c r="J4536" t="n" s="37">
        <f>TRUNC((F4536*TRUNC(I4536,2)),2)</f>
      </c>
      <c r="K4536" s="36" t="s">
        <v>1727</v>
      </c>
    </row>
    <row r="4541">
      <c r="C4541" s="16" t="s">
        <v>0</v>
      </c>
      <c r="I4541" s="20" t="s">
        <v>3</v>
      </c>
      <c r="J4541" s="19">
        <f>IF(J1 = "","",J1)</f>
      </c>
    </row>
    <row r="4542">
      <c r="C4542" s="16" t="s">
        <v>1</v>
      </c>
      <c r="J4542" s="17" t="s">
        <v>2258</v>
      </c>
    </row>
    <row r="4543">
      <c r="C4543" s="16" t="s">
        <v>2</v>
      </c>
    </row>
    <row r="4545">
      <c r="A4545" s="32" t="s">
        <v>9</v>
      </c>
      <c r="D4545" s="46" t="s">
        <v>10</v>
      </c>
    </row>
    <row r="4546">
      <c r="A4546" s="32" t="s">
        <v>11</v>
      </c>
      <c r="D4546" s="46">
        <f>IF(D6 = "","",D6)</f>
      </c>
    </row>
    <row r="4547">
      <c r="A4547" s="32" t="s">
        <v>12</v>
      </c>
      <c r="D4547" s="46">
        <f>IF(D7 = "","",D7)</f>
      </c>
      <c r="J4547" s="32"/>
      <c r="K4547" s="32"/>
      <c r="L4547" s="32"/>
      <c r="M4547" s="32"/>
    </row>
    <row r="4548">
      <c r="A4548" s="32" t="s">
        <v>13</v>
      </c>
      <c r="D4548" s="46" t="s">
        <v>14</v>
      </c>
    </row>
    <row r="4549">
      <c r="A4549" s="32" t="s">
        <v>15</v>
      </c>
      <c r="D4549" s="46" t="s">
        <v>16</v>
      </c>
      <c r="I4549" s="32" t="s">
        <v>17</v>
      </c>
      <c r="J4549" s="46" t="s">
        <v>18</v>
      </c>
    </row>
    <row r="4550" ht="45.0" customHeight="true">
      <c r="A4550" s="32" t="s">
        <v>19</v>
      </c>
      <c r="D4550" s="46" t="s">
        <v>20</v>
      </c>
    </row>
    <row r="4551" ht="15.0" customHeight="true">
      <c r="A4551" s="32" t="s">
        <v>21</v>
      </c>
      <c r="D4551" s="46" t="s">
        <v>22</v>
      </c>
    </row>
    <row r="4552" ht="15.0" customHeight="true">
      <c r="A4552" s="32" t="s">
        <v>23</v>
      </c>
      <c r="D4552" s="46" t="s">
        <v>24</v>
      </c>
    </row>
    <row r="4553">
      <c r="A4553" s="32" t="s">
        <v>25</v>
      </c>
      <c r="D4553" s="46" t="s">
        <v>26</v>
      </c>
    </row>
    <row r="4554">
      <c r="A4554" s="32" t="s">
        <v>27</v>
      </c>
      <c r="D4554" s="46" t="s">
        <v>28</v>
      </c>
    </row>
    <row r="4556">
      <c r="A4556" s="28" t="s">
        <v>30</v>
      </c>
      <c r="B4556" s="29" t="s">
        <v>31</v>
      </c>
      <c r="C4556" s="29"/>
      <c r="D4556" s="29"/>
      <c r="E4556" s="28" t="s">
        <v>32</v>
      </c>
      <c r="F4556" s="28" t="s">
        <v>33</v>
      </c>
      <c r="G4556" s="30" t="s">
        <v>34</v>
      </c>
      <c r="H4556" s="30" t="s">
        <v>35</v>
      </c>
      <c r="I4556" s="31" t="s">
        <v>36</v>
      </c>
      <c r="J4556" s="30" t="s">
        <v>37</v>
      </c>
    </row>
    <row r="4557" ht="90.0" customHeight="true">
      <c r="A4557" s="35" t="s">
        <v>1728</v>
      </c>
      <c r="B4557" s="41" t="s">
        <v>1729</v>
      </c>
      <c r="C4557" s="41"/>
      <c r="D4557" s="41"/>
      <c r="E4557" s="35" t="s">
        <v>40</v>
      </c>
      <c r="F4557" s="38" t="s">
        <v>140</v>
      </c>
      <c r="G4557" t="n" s="37">
        <v>82.32</v>
      </c>
      <c r="H4557" t="n" s="37">
        <v>164.64</v>
      </c>
      <c r="I4557" t="n" s="39"/>
      <c r="J4557" t="n" s="37">
        <f>TRUNC((F4557*TRUNC(I4557,2)),2)</f>
      </c>
      <c r="K4557" s="36" t="s">
        <v>1730</v>
      </c>
    </row>
    <row r="4558" ht="75.0" customHeight="true">
      <c r="A4558" s="35" t="s">
        <v>1731</v>
      </c>
      <c r="B4558" s="41" t="s">
        <v>1732</v>
      </c>
      <c r="C4558" s="41"/>
      <c r="D4558" s="41"/>
      <c r="E4558" s="35" t="s">
        <v>40</v>
      </c>
      <c r="F4558" s="38" t="s">
        <v>41</v>
      </c>
      <c r="G4558" t="n" s="37">
        <v>97.13</v>
      </c>
      <c r="H4558" t="n" s="37">
        <v>97.13</v>
      </c>
      <c r="I4558" t="n" s="39"/>
      <c r="J4558" t="n" s="37">
        <f>TRUNC((F4558*TRUNC(I4558,2)),2)</f>
      </c>
      <c r="K4558" s="36" t="s">
        <v>1733</v>
      </c>
    </row>
    <row r="4559" ht="75.0" customHeight="true">
      <c r="A4559" s="35" t="s">
        <v>1734</v>
      </c>
      <c r="B4559" s="41" t="s">
        <v>1735</v>
      </c>
      <c r="C4559" s="41"/>
      <c r="D4559" s="41"/>
      <c r="E4559" s="35" t="s">
        <v>40</v>
      </c>
      <c r="F4559" s="38" t="s">
        <v>140</v>
      </c>
      <c r="G4559" t="n" s="37">
        <v>126.86</v>
      </c>
      <c r="H4559" t="n" s="37">
        <v>253.72</v>
      </c>
      <c r="I4559" t="n" s="39"/>
      <c r="J4559" t="n" s="37">
        <f>TRUNC((F4559*TRUNC(I4559,2)),2)</f>
      </c>
      <c r="K4559" s="36" t="s">
        <v>1736</v>
      </c>
    </row>
    <row r="4560" ht="75.0" customHeight="true">
      <c r="A4560" s="35" t="s">
        <v>1737</v>
      </c>
      <c r="B4560" s="41" t="s">
        <v>1738</v>
      </c>
      <c r="C4560" s="41"/>
      <c r="D4560" s="41"/>
      <c r="E4560" s="35" t="s">
        <v>40</v>
      </c>
      <c r="F4560" s="38" t="s">
        <v>66</v>
      </c>
      <c r="G4560" t="n" s="37">
        <v>28.69</v>
      </c>
      <c r="H4560" t="n" s="37">
        <v>114.76</v>
      </c>
      <c r="I4560" t="n" s="39"/>
      <c r="J4560" t="n" s="37">
        <f>TRUNC((F4560*TRUNC(I4560,2)),2)</f>
      </c>
      <c r="K4560" s="36" t="s">
        <v>1739</v>
      </c>
    </row>
    <row r="4561" ht="75.0" customHeight="true">
      <c r="A4561" s="35" t="s">
        <v>1740</v>
      </c>
      <c r="B4561" s="41" t="s">
        <v>1741</v>
      </c>
      <c r="C4561" s="41"/>
      <c r="D4561" s="41"/>
      <c r="E4561" s="35" t="s">
        <v>40</v>
      </c>
      <c r="F4561" s="38" t="s">
        <v>41</v>
      </c>
      <c r="G4561" t="n" s="37">
        <v>28.69</v>
      </c>
      <c r="H4561" t="n" s="37">
        <v>28.69</v>
      </c>
      <c r="I4561" t="n" s="39"/>
      <c r="J4561" t="n" s="37">
        <f>TRUNC((F4561*TRUNC(I4561,2)),2)</f>
      </c>
      <c r="K4561" s="36" t="s">
        <v>1742</v>
      </c>
    </row>
    <row r="4562" ht="75.0" customHeight="true">
      <c r="A4562" s="35" t="s">
        <v>1743</v>
      </c>
      <c r="B4562" s="41" t="s">
        <v>1744</v>
      </c>
      <c r="C4562" s="41"/>
      <c r="D4562" s="41"/>
      <c r="E4562" s="35" t="s">
        <v>40</v>
      </c>
      <c r="F4562" s="38" t="s">
        <v>1693</v>
      </c>
      <c r="G4562" t="n" s="37">
        <v>54.57</v>
      </c>
      <c r="H4562" t="n" s="37">
        <v>1473.39</v>
      </c>
      <c r="I4562" t="n" s="39"/>
      <c r="J4562" t="n" s="37">
        <f>TRUNC((F4562*TRUNC(I4562,2)),2)</f>
      </c>
      <c r="K4562" s="36" t="s">
        <v>1745</v>
      </c>
    </row>
    <row r="4567">
      <c r="C4567" s="16" t="s">
        <v>0</v>
      </c>
      <c r="I4567" s="20" t="s">
        <v>3</v>
      </c>
      <c r="J4567" s="19">
        <f>IF(J1 = "","",J1)</f>
      </c>
    </row>
    <row r="4568">
      <c r="C4568" s="16" t="s">
        <v>1</v>
      </c>
      <c r="J4568" s="17" t="s">
        <v>2259</v>
      </c>
    </row>
    <row r="4569">
      <c r="C4569" s="16" t="s">
        <v>2</v>
      </c>
    </row>
    <row r="4571">
      <c r="A4571" s="32" t="s">
        <v>9</v>
      </c>
      <c r="D4571" s="46" t="s">
        <v>10</v>
      </c>
    </row>
    <row r="4572">
      <c r="A4572" s="32" t="s">
        <v>11</v>
      </c>
      <c r="D4572" s="46">
        <f>IF(D6 = "","",D6)</f>
      </c>
    </row>
    <row r="4573">
      <c r="A4573" s="32" t="s">
        <v>12</v>
      </c>
      <c r="D4573" s="46">
        <f>IF(D7 = "","",D7)</f>
      </c>
      <c r="J4573" s="32"/>
      <c r="K4573" s="32"/>
      <c r="L4573" s="32"/>
      <c r="M4573" s="32"/>
    </row>
    <row r="4574">
      <c r="A4574" s="32" t="s">
        <v>13</v>
      </c>
      <c r="D4574" s="46" t="s">
        <v>14</v>
      </c>
    </row>
    <row r="4575">
      <c r="A4575" s="32" t="s">
        <v>15</v>
      </c>
      <c r="D4575" s="46" t="s">
        <v>16</v>
      </c>
      <c r="I4575" s="32" t="s">
        <v>17</v>
      </c>
      <c r="J4575" s="46" t="s">
        <v>18</v>
      </c>
    </row>
    <row r="4576" ht="45.0" customHeight="true">
      <c r="A4576" s="32" t="s">
        <v>19</v>
      </c>
      <c r="D4576" s="46" t="s">
        <v>20</v>
      </c>
    </row>
    <row r="4577" ht="15.0" customHeight="true">
      <c r="A4577" s="32" t="s">
        <v>21</v>
      </c>
      <c r="D4577" s="46" t="s">
        <v>22</v>
      </c>
    </row>
    <row r="4578" ht="15.0" customHeight="true">
      <c r="A4578" s="32" t="s">
        <v>23</v>
      </c>
      <c r="D4578" s="46" t="s">
        <v>24</v>
      </c>
    </row>
    <row r="4579">
      <c r="A4579" s="32" t="s">
        <v>25</v>
      </c>
      <c r="D4579" s="46" t="s">
        <v>26</v>
      </c>
    </row>
    <row r="4580">
      <c r="A4580" s="32" t="s">
        <v>27</v>
      </c>
      <c r="D4580" s="46" t="s">
        <v>28</v>
      </c>
    </row>
    <row r="4582">
      <c r="A4582" s="28" t="s">
        <v>30</v>
      </c>
      <c r="B4582" s="29" t="s">
        <v>31</v>
      </c>
      <c r="C4582" s="29"/>
      <c r="D4582" s="29"/>
      <c r="E4582" s="28" t="s">
        <v>32</v>
      </c>
      <c r="F4582" s="28" t="s">
        <v>33</v>
      </c>
      <c r="G4582" s="30" t="s">
        <v>34</v>
      </c>
      <c r="H4582" s="30" t="s">
        <v>35</v>
      </c>
      <c r="I4582" s="31" t="s">
        <v>36</v>
      </c>
      <c r="J4582" s="30" t="s">
        <v>37</v>
      </c>
    </row>
    <row r="4583" ht="165.0" customHeight="true">
      <c r="A4583" s="35" t="s">
        <v>1746</v>
      </c>
      <c r="B4583" s="41" t="s">
        <v>1747</v>
      </c>
      <c r="C4583" s="41"/>
      <c r="D4583" s="41"/>
      <c r="E4583" s="35" t="s">
        <v>40</v>
      </c>
      <c r="F4583" s="38" t="s">
        <v>1606</v>
      </c>
      <c r="G4583" t="n" s="37">
        <v>86.24</v>
      </c>
      <c r="H4583" t="n" s="37">
        <v>7330.4</v>
      </c>
      <c r="I4583" t="n" s="39"/>
      <c r="J4583" t="n" s="37">
        <f>TRUNC((F4583*TRUNC(I4583,2)),2)</f>
      </c>
      <c r="K4583" s="36" t="s">
        <v>1748</v>
      </c>
    </row>
    <row r="4584" ht="75.0" customHeight="true">
      <c r="A4584" s="35" t="s">
        <v>1749</v>
      </c>
      <c r="B4584" s="41" t="s">
        <v>1750</v>
      </c>
      <c r="C4584" s="41"/>
      <c r="D4584" s="41"/>
      <c r="E4584" s="35" t="s">
        <v>40</v>
      </c>
      <c r="F4584" s="38" t="s">
        <v>332</v>
      </c>
      <c r="G4584" t="n" s="37">
        <v>31.23</v>
      </c>
      <c r="H4584" t="n" s="37">
        <v>499.68</v>
      </c>
      <c r="I4584" t="n" s="39"/>
      <c r="J4584" t="n" s="37">
        <f>TRUNC((F4584*TRUNC(I4584,2)),2)</f>
      </c>
      <c r="K4584" s="36" t="s">
        <v>1751</v>
      </c>
    </row>
    <row r="4585" ht="75.0" customHeight="true">
      <c r="A4585" s="35" t="s">
        <v>1752</v>
      </c>
      <c r="B4585" s="41" t="s">
        <v>1753</v>
      </c>
      <c r="C4585" s="41"/>
      <c r="D4585" s="41"/>
      <c r="E4585" s="35" t="s">
        <v>40</v>
      </c>
      <c r="F4585" s="38" t="s">
        <v>332</v>
      </c>
      <c r="G4585" t="n" s="37">
        <v>28.71</v>
      </c>
      <c r="H4585" t="n" s="37">
        <v>459.36</v>
      </c>
      <c r="I4585" t="n" s="39"/>
      <c r="J4585" t="n" s="37">
        <f>TRUNC((F4585*TRUNC(I4585,2)),2)</f>
      </c>
      <c r="K4585" s="36" t="s">
        <v>1754</v>
      </c>
    </row>
    <row r="4586" ht="180.0" customHeight="true">
      <c r="A4586" s="35" t="s">
        <v>1755</v>
      </c>
      <c r="B4586" s="41" t="s">
        <v>1756</v>
      </c>
      <c r="C4586" s="41"/>
      <c r="D4586" s="41"/>
      <c r="E4586" s="35" t="s">
        <v>95</v>
      </c>
      <c r="F4586" s="38" t="s">
        <v>1757</v>
      </c>
      <c r="G4586" t="n" s="37">
        <v>7.93</v>
      </c>
      <c r="H4586" t="n" s="37">
        <v>18239.0</v>
      </c>
      <c r="I4586" t="n" s="39"/>
      <c r="J4586" t="n" s="37">
        <f>TRUNC((F4586*TRUNC(I4586,2)),2)</f>
      </c>
      <c r="K4586" s="36" t="s">
        <v>1758</v>
      </c>
    </row>
    <row r="4589">
      <c r="C4589" s="16" t="s">
        <v>0</v>
      </c>
      <c r="I4589" s="20" t="s">
        <v>3</v>
      </c>
      <c r="J4589" s="19">
        <f>IF(J1 = "","",J1)</f>
      </c>
    </row>
    <row r="4590">
      <c r="C4590" s="16" t="s">
        <v>1</v>
      </c>
      <c r="J4590" s="17" t="s">
        <v>2260</v>
      </c>
    </row>
    <row r="4591">
      <c r="C4591" s="16" t="s">
        <v>2</v>
      </c>
    </row>
    <row r="4593">
      <c r="A4593" s="32" t="s">
        <v>9</v>
      </c>
      <c r="D4593" s="46" t="s">
        <v>10</v>
      </c>
    </row>
    <row r="4594">
      <c r="A4594" s="32" t="s">
        <v>11</v>
      </c>
      <c r="D4594" s="46">
        <f>IF(D6 = "","",D6)</f>
      </c>
    </row>
    <row r="4595">
      <c r="A4595" s="32" t="s">
        <v>12</v>
      </c>
      <c r="D4595" s="46">
        <f>IF(D7 = "","",D7)</f>
      </c>
      <c r="J4595" s="32"/>
      <c r="K4595" s="32"/>
      <c r="L4595" s="32"/>
      <c r="M4595" s="32"/>
    </row>
    <row r="4596">
      <c r="A4596" s="32" t="s">
        <v>13</v>
      </c>
      <c r="D4596" s="46" t="s">
        <v>14</v>
      </c>
    </row>
    <row r="4597">
      <c r="A4597" s="32" t="s">
        <v>15</v>
      </c>
      <c r="D4597" s="46" t="s">
        <v>16</v>
      </c>
      <c r="I4597" s="32" t="s">
        <v>17</v>
      </c>
      <c r="J4597" s="46" t="s">
        <v>18</v>
      </c>
    </row>
    <row r="4598" ht="45.0" customHeight="true">
      <c r="A4598" s="32" t="s">
        <v>19</v>
      </c>
      <c r="D4598" s="46" t="s">
        <v>20</v>
      </c>
    </row>
    <row r="4599" ht="15.0" customHeight="true">
      <c r="A4599" s="32" t="s">
        <v>21</v>
      </c>
      <c r="D4599" s="46" t="s">
        <v>22</v>
      </c>
    </row>
    <row r="4600" ht="15.0" customHeight="true">
      <c r="A4600" s="32" t="s">
        <v>23</v>
      </c>
      <c r="D4600" s="46" t="s">
        <v>24</v>
      </c>
    </row>
    <row r="4601">
      <c r="A4601" s="32" t="s">
        <v>25</v>
      </c>
      <c r="D4601" s="46" t="s">
        <v>26</v>
      </c>
    </row>
    <row r="4602">
      <c r="A4602" s="32" t="s">
        <v>27</v>
      </c>
      <c r="D4602" s="46" t="s">
        <v>28</v>
      </c>
    </row>
    <row r="4604">
      <c r="A4604" s="28" t="s">
        <v>30</v>
      </c>
      <c r="B4604" s="29" t="s">
        <v>31</v>
      </c>
      <c r="C4604" s="29"/>
      <c r="D4604" s="29"/>
      <c r="E4604" s="28" t="s">
        <v>32</v>
      </c>
      <c r="F4604" s="28" t="s">
        <v>33</v>
      </c>
      <c r="G4604" s="30" t="s">
        <v>34</v>
      </c>
      <c r="H4604" s="30" t="s">
        <v>35</v>
      </c>
      <c r="I4604" s="31" t="s">
        <v>36</v>
      </c>
      <c r="J4604" s="30" t="s">
        <v>37</v>
      </c>
    </row>
    <row r="4605" ht="75.0" customHeight="true">
      <c r="A4605" s="35" t="s">
        <v>1759</v>
      </c>
      <c r="B4605" s="41" t="s">
        <v>1760</v>
      </c>
      <c r="C4605" s="41"/>
      <c r="D4605" s="41"/>
      <c r="E4605" s="35" t="s">
        <v>95</v>
      </c>
      <c r="F4605" s="38" t="s">
        <v>1761</v>
      </c>
      <c r="G4605" t="n" s="37">
        <v>12.97</v>
      </c>
      <c r="H4605" t="n" s="37">
        <v>3112.8</v>
      </c>
      <c r="I4605" t="n" s="39"/>
      <c r="J4605" t="n" s="37">
        <f>TRUNC((F4605*TRUNC(I4605,2)),2)</f>
      </c>
      <c r="K4605" s="36" t="s">
        <v>1762</v>
      </c>
    </row>
    <row r="4606" ht="150.0" customHeight="true">
      <c r="A4606" s="35" t="s">
        <v>1763</v>
      </c>
      <c r="B4606" s="41" t="s">
        <v>1764</v>
      </c>
      <c r="C4606" s="41"/>
      <c r="D4606" s="41"/>
      <c r="E4606" s="35" t="s">
        <v>40</v>
      </c>
      <c r="F4606" s="38" t="s">
        <v>41</v>
      </c>
      <c r="G4606" t="n" s="37">
        <v>12.61</v>
      </c>
      <c r="H4606" t="n" s="37">
        <v>12.61</v>
      </c>
      <c r="I4606" t="n" s="39"/>
      <c r="J4606" t="n" s="37">
        <f>TRUNC((F4606*TRUNC(I4606,2)),2)</f>
      </c>
      <c r="K4606" s="36" t="s">
        <v>1765</v>
      </c>
    </row>
    <row r="4607" ht="105.0" customHeight="true">
      <c r="A4607" s="35" t="s">
        <v>1664</v>
      </c>
      <c r="B4607" s="41" t="s">
        <v>1665</v>
      </c>
      <c r="C4607" s="41"/>
      <c r="D4607" s="41"/>
      <c r="E4607" s="35" t="s">
        <v>40</v>
      </c>
      <c r="F4607" s="38" t="s">
        <v>1766</v>
      </c>
      <c r="G4607" t="n" s="37">
        <v>59.3</v>
      </c>
      <c r="H4607" t="n" s="37">
        <v>6226.5</v>
      </c>
      <c r="I4607" t="n" s="39"/>
      <c r="J4607" t="n" s="37">
        <f>TRUNC((F4607*TRUNC(I4607,2)),2)</f>
      </c>
      <c r="K4607" s="36" t="s">
        <v>1767</v>
      </c>
    </row>
    <row r="4608" ht="105.0" customHeight="true">
      <c r="A4608" s="35" t="s">
        <v>1768</v>
      </c>
      <c r="B4608" s="41" t="s">
        <v>1769</v>
      </c>
      <c r="C4608" s="41"/>
      <c r="D4608" s="41"/>
      <c r="E4608" s="35" t="s">
        <v>40</v>
      </c>
      <c r="F4608" s="38" t="s">
        <v>629</v>
      </c>
      <c r="G4608" t="n" s="37">
        <v>77.83</v>
      </c>
      <c r="H4608" t="n" s="37">
        <v>778.3</v>
      </c>
      <c r="I4608" t="n" s="39"/>
      <c r="J4608" t="n" s="37">
        <f>TRUNC((F4608*TRUNC(I4608,2)),2)</f>
      </c>
      <c r="K4608" s="36" t="s">
        <v>1770</v>
      </c>
    </row>
    <row r="4615">
      <c r="C4615" s="16" t="s">
        <v>0</v>
      </c>
      <c r="I4615" s="20" t="s">
        <v>3</v>
      </c>
      <c r="J4615" s="19">
        <f>IF(J1 = "","",J1)</f>
      </c>
    </row>
    <row r="4616">
      <c r="C4616" s="16" t="s">
        <v>1</v>
      </c>
      <c r="J4616" s="17" t="s">
        <v>2261</v>
      </c>
    </row>
    <row r="4617">
      <c r="C4617" s="16" t="s">
        <v>2</v>
      </c>
    </row>
    <row r="4619">
      <c r="A4619" s="32" t="s">
        <v>9</v>
      </c>
      <c r="D4619" s="46" t="s">
        <v>10</v>
      </c>
    </row>
    <row r="4620">
      <c r="A4620" s="32" t="s">
        <v>11</v>
      </c>
      <c r="D4620" s="46">
        <f>IF(D6 = "","",D6)</f>
      </c>
    </row>
    <row r="4621">
      <c r="A4621" s="32" t="s">
        <v>12</v>
      </c>
      <c r="D4621" s="46">
        <f>IF(D7 = "","",D7)</f>
      </c>
      <c r="J4621" s="32"/>
      <c r="K4621" s="32"/>
      <c r="L4621" s="32"/>
      <c r="M4621" s="32"/>
    </row>
    <row r="4622">
      <c r="A4622" s="32" t="s">
        <v>13</v>
      </c>
      <c r="D4622" s="46" t="s">
        <v>14</v>
      </c>
    </row>
    <row r="4623">
      <c r="A4623" s="32" t="s">
        <v>15</v>
      </c>
      <c r="D4623" s="46" t="s">
        <v>16</v>
      </c>
      <c r="I4623" s="32" t="s">
        <v>17</v>
      </c>
      <c r="J4623" s="46" t="s">
        <v>18</v>
      </c>
    </row>
    <row r="4624" ht="45.0" customHeight="true">
      <c r="A4624" s="32" t="s">
        <v>19</v>
      </c>
      <c r="D4624" s="46" t="s">
        <v>20</v>
      </c>
    </row>
    <row r="4625" ht="15.0" customHeight="true">
      <c r="A4625" s="32" t="s">
        <v>21</v>
      </c>
      <c r="D4625" s="46" t="s">
        <v>22</v>
      </c>
    </row>
    <row r="4626" ht="15.0" customHeight="true">
      <c r="A4626" s="32" t="s">
        <v>23</v>
      </c>
      <c r="D4626" s="46" t="s">
        <v>24</v>
      </c>
    </row>
    <row r="4627">
      <c r="A4627" s="32" t="s">
        <v>25</v>
      </c>
      <c r="D4627" s="46" t="s">
        <v>26</v>
      </c>
    </row>
    <row r="4628">
      <c r="A4628" s="32" t="s">
        <v>27</v>
      </c>
      <c r="D4628" s="46" t="s">
        <v>28</v>
      </c>
    </row>
    <row r="4630">
      <c r="A4630" s="28" t="s">
        <v>30</v>
      </c>
      <c r="B4630" s="29" t="s">
        <v>31</v>
      </c>
      <c r="C4630" s="29"/>
      <c r="D4630" s="29"/>
      <c r="E4630" s="28" t="s">
        <v>32</v>
      </c>
      <c r="F4630" s="28" t="s">
        <v>33</v>
      </c>
      <c r="G4630" s="30" t="s">
        <v>34</v>
      </c>
      <c r="H4630" s="30" t="s">
        <v>35</v>
      </c>
      <c r="I4630" s="31" t="s">
        <v>36</v>
      </c>
      <c r="J4630" s="30" t="s">
        <v>37</v>
      </c>
    </row>
    <row r="4631" ht="135.0" customHeight="true">
      <c r="A4631" s="35" t="s">
        <v>1771</v>
      </c>
      <c r="B4631" s="41" t="s">
        <v>1772</v>
      </c>
      <c r="C4631" s="41"/>
      <c r="D4631" s="41"/>
      <c r="E4631" s="35" t="s">
        <v>40</v>
      </c>
      <c r="F4631" s="38" t="s">
        <v>1773</v>
      </c>
      <c r="G4631" t="n" s="37">
        <v>20.74</v>
      </c>
      <c r="H4631" t="n" s="37">
        <v>829.6</v>
      </c>
      <c r="I4631" t="n" s="39"/>
      <c r="J4631" t="n" s="37">
        <f>TRUNC((F4631*TRUNC(I4631,2)),2)</f>
      </c>
      <c r="K4631" s="36" t="s">
        <v>1774</v>
      </c>
    </row>
    <row r="4632" ht="90.0" customHeight="true">
      <c r="A4632" s="35" t="s">
        <v>1775</v>
      </c>
      <c r="B4632" s="41" t="s">
        <v>1776</v>
      </c>
      <c r="C4632" s="41"/>
      <c r="D4632" s="41"/>
      <c r="E4632" s="35" t="s">
        <v>40</v>
      </c>
      <c r="F4632" s="38" t="s">
        <v>1777</v>
      </c>
      <c r="G4632" t="n" s="37">
        <v>15.18</v>
      </c>
      <c r="H4632" t="n" s="37">
        <v>683.1</v>
      </c>
      <c r="I4632" t="n" s="39"/>
      <c r="J4632" t="n" s="37">
        <f>TRUNC((F4632*TRUNC(I4632,2)),2)</f>
      </c>
      <c r="K4632" s="36" t="s">
        <v>1778</v>
      </c>
    </row>
    <row r="4633" ht="90.0" customHeight="true">
      <c r="A4633" s="35" t="s">
        <v>1779</v>
      </c>
      <c r="B4633" s="41" t="s">
        <v>1780</v>
      </c>
      <c r="C4633" s="41"/>
      <c r="D4633" s="41"/>
      <c r="E4633" s="35" t="s">
        <v>40</v>
      </c>
      <c r="F4633" s="38" t="s">
        <v>41</v>
      </c>
      <c r="G4633" t="n" s="37">
        <v>19.03</v>
      </c>
      <c r="H4633" t="n" s="37">
        <v>19.03</v>
      </c>
      <c r="I4633" t="n" s="39"/>
      <c r="J4633" t="n" s="37">
        <f>TRUNC((F4633*TRUNC(I4633,2)),2)</f>
      </c>
      <c r="K4633" s="36" t="s">
        <v>1781</v>
      </c>
    </row>
    <row r="4634">
      <c r="G4634" s="45" t="s">
        <v>43</v>
      </c>
      <c r="H4634" s="44" t="s">
        <v>1782</v>
      </c>
      <c r="I4634" s="45" t="s">
        <v>43</v>
      </c>
      <c r="J4634" s="44" t="n">
        <f>SUM(J4473:J4476,J4494,J4535:J4536,J4557:J4562,J4583:J4586,J4605:J4608,J4631:J4633)</f>
      </c>
    </row>
    <row r="4648">
      <c r="C4648" s="16" t="s">
        <v>0</v>
      </c>
      <c r="I4648" s="20" t="s">
        <v>3</v>
      </c>
      <c r="J4648" s="19">
        <f>IF(J1 = "","",J1)</f>
      </c>
    </row>
    <row r="4649">
      <c r="C4649" s="16" t="s">
        <v>1</v>
      </c>
      <c r="J4649" s="17" t="s">
        <v>2262</v>
      </c>
    </row>
    <row r="4650">
      <c r="C4650" s="16" t="s">
        <v>2</v>
      </c>
    </row>
    <row r="4652">
      <c r="A4652" s="32" t="s">
        <v>9</v>
      </c>
      <c r="D4652" s="46" t="s">
        <v>10</v>
      </c>
    </row>
    <row r="4653">
      <c r="A4653" s="32" t="s">
        <v>11</v>
      </c>
      <c r="D4653" s="46">
        <f>IF(D6 = "","",D6)</f>
      </c>
    </row>
    <row r="4654">
      <c r="A4654" s="32" t="s">
        <v>12</v>
      </c>
      <c r="D4654" s="46">
        <f>IF(D7 = "","",D7)</f>
      </c>
      <c r="J4654" s="32"/>
      <c r="K4654" s="32"/>
      <c r="L4654" s="32"/>
      <c r="M4654" s="32"/>
    </row>
    <row r="4655">
      <c r="A4655" s="32" t="s">
        <v>13</v>
      </c>
      <c r="D4655" s="46" t="s">
        <v>14</v>
      </c>
    </row>
    <row r="4656">
      <c r="A4656" s="32" t="s">
        <v>15</v>
      </c>
      <c r="D4656" s="46" t="s">
        <v>16</v>
      </c>
      <c r="I4656" s="32" t="s">
        <v>17</v>
      </c>
      <c r="J4656" s="46" t="s">
        <v>18</v>
      </c>
    </row>
    <row r="4657" ht="45.0" customHeight="true">
      <c r="A4657" s="32" t="s">
        <v>19</v>
      </c>
      <c r="D4657" s="46" t="s">
        <v>20</v>
      </c>
    </row>
    <row r="4658" ht="15.0" customHeight="true">
      <c r="A4658" s="32" t="s">
        <v>21</v>
      </c>
      <c r="D4658" s="46" t="s">
        <v>22</v>
      </c>
    </row>
    <row r="4659" ht="15.0" customHeight="true">
      <c r="A4659" s="32" t="s">
        <v>23</v>
      </c>
      <c r="D4659" s="46" t="s">
        <v>24</v>
      </c>
    </row>
    <row r="4660">
      <c r="A4660" s="32" t="s">
        <v>25</v>
      </c>
      <c r="D4660" s="46" t="s">
        <v>26</v>
      </c>
    </row>
    <row r="4661">
      <c r="A4661" s="32" t="s">
        <v>27</v>
      </c>
      <c r="D4661" s="46" t="s">
        <v>28</v>
      </c>
    </row>
    <row r="4663">
      <c r="A4663" s="43" t="s">
        <v>1783</v>
      </c>
    </row>
    <row r="4665">
      <c r="A4665" s="28" t="s">
        <v>30</v>
      </c>
      <c r="B4665" s="29" t="s">
        <v>31</v>
      </c>
      <c r="C4665" s="29"/>
      <c r="D4665" s="29"/>
      <c r="E4665" s="28" t="s">
        <v>32</v>
      </c>
      <c r="F4665" s="28" t="s">
        <v>33</v>
      </c>
      <c r="G4665" s="30" t="s">
        <v>34</v>
      </c>
      <c r="H4665" s="30" t="s">
        <v>35</v>
      </c>
      <c r="I4665" s="31" t="s">
        <v>36</v>
      </c>
      <c r="J4665" s="30" t="s">
        <v>37</v>
      </c>
    </row>
    <row r="4666" ht="120.0" customHeight="true">
      <c r="A4666" s="35" t="s">
        <v>1784</v>
      </c>
      <c r="B4666" s="41" t="s">
        <v>1785</v>
      </c>
      <c r="C4666" s="41"/>
      <c r="D4666" s="41"/>
      <c r="E4666" s="35" t="s">
        <v>40</v>
      </c>
      <c r="F4666" s="38" t="s">
        <v>41</v>
      </c>
      <c r="G4666" t="n" s="37">
        <v>1216.04</v>
      </c>
      <c r="H4666" t="n" s="37">
        <v>1216.04</v>
      </c>
      <c r="I4666" t="n" s="39"/>
      <c r="J4666" t="n" s="37">
        <f>TRUNC((F4666*TRUNC(I4666,2)),2)</f>
      </c>
      <c r="K4666" s="36" t="s">
        <v>1786</v>
      </c>
    </row>
    <row r="4667" ht="60.0" customHeight="true">
      <c r="A4667" s="35" t="s">
        <v>1787</v>
      </c>
      <c r="B4667" s="41" t="s">
        <v>1788</v>
      </c>
      <c r="C4667" s="41"/>
      <c r="D4667" s="41"/>
      <c r="E4667" s="35" t="s">
        <v>40</v>
      </c>
      <c r="F4667" s="38" t="s">
        <v>41</v>
      </c>
      <c r="G4667" t="n" s="37">
        <v>726.44</v>
      </c>
      <c r="H4667" t="n" s="37">
        <v>726.44</v>
      </c>
      <c r="I4667" t="n" s="39"/>
      <c r="J4667" t="n" s="37">
        <f>TRUNC((F4667*TRUNC(I4667,2)),2)</f>
      </c>
      <c r="K4667" s="36" t="s">
        <v>1789</v>
      </c>
    </row>
    <row r="4668" ht="60.0" customHeight="true">
      <c r="A4668" s="35" t="s">
        <v>1790</v>
      </c>
      <c r="B4668" s="41" t="s">
        <v>1791</v>
      </c>
      <c r="C4668" s="41"/>
      <c r="D4668" s="41"/>
      <c r="E4668" s="35" t="s">
        <v>40</v>
      </c>
      <c r="F4668" s="38" t="s">
        <v>308</v>
      </c>
      <c r="G4668" t="n" s="37">
        <v>1117.74</v>
      </c>
      <c r="H4668" t="n" s="37">
        <v>3353.22</v>
      </c>
      <c r="I4668" t="n" s="39"/>
      <c r="J4668" t="n" s="37">
        <f>TRUNC((F4668*TRUNC(I4668,2)),2)</f>
      </c>
      <c r="K4668" s="36" t="s">
        <v>1792</v>
      </c>
    </row>
    <row r="4669" ht="60.0" customHeight="true">
      <c r="A4669" s="35" t="s">
        <v>1793</v>
      </c>
      <c r="B4669" s="41" t="s">
        <v>1794</v>
      </c>
      <c r="C4669" s="41"/>
      <c r="D4669" s="41"/>
      <c r="E4669" s="35" t="s">
        <v>40</v>
      </c>
      <c r="F4669" s="38" t="s">
        <v>397</v>
      </c>
      <c r="G4669" t="n" s="37">
        <v>34.31</v>
      </c>
      <c r="H4669" t="n" s="37">
        <v>274.48</v>
      </c>
      <c r="I4669" t="n" s="39"/>
      <c r="J4669" t="n" s="37">
        <f>TRUNC((F4669*TRUNC(I4669,2)),2)</f>
      </c>
      <c r="K4669" s="36" t="s">
        <v>1795</v>
      </c>
    </row>
    <row r="4670" ht="60.0" customHeight="true">
      <c r="A4670" s="35" t="s">
        <v>1796</v>
      </c>
      <c r="B4670" s="41" t="s">
        <v>1797</v>
      </c>
      <c r="C4670" s="41"/>
      <c r="D4670" s="41"/>
      <c r="E4670" s="35" t="s">
        <v>1798</v>
      </c>
      <c r="F4670" s="38" t="s">
        <v>308</v>
      </c>
      <c r="G4670" t="n" s="37">
        <v>1185.45</v>
      </c>
      <c r="H4670" t="n" s="37">
        <v>3556.35</v>
      </c>
      <c r="I4670" t="n" s="39"/>
      <c r="J4670" t="n" s="37">
        <f>TRUNC((F4670*TRUNC(I4670,2)),2)</f>
      </c>
      <c r="K4670" s="36" t="s">
        <v>1799</v>
      </c>
    </row>
    <row r="4671" ht="60.0" customHeight="true">
      <c r="A4671" s="35" t="s">
        <v>1800</v>
      </c>
      <c r="B4671" s="41" t="s">
        <v>1801</v>
      </c>
      <c r="C4671" s="41"/>
      <c r="D4671" s="41"/>
      <c r="E4671" s="35" t="s">
        <v>40</v>
      </c>
      <c r="F4671" s="38" t="s">
        <v>140</v>
      </c>
      <c r="G4671" t="n" s="37">
        <v>1395.58</v>
      </c>
      <c r="H4671" t="n" s="37">
        <v>2791.16</v>
      </c>
      <c r="I4671" t="n" s="39"/>
      <c r="J4671" t="n" s="37">
        <f>TRUNC((F4671*TRUNC(I4671,2)),2)</f>
      </c>
      <c r="K4671" s="36" t="s">
        <v>1802</v>
      </c>
    </row>
    <row r="4672" ht="60.0" customHeight="true">
      <c r="A4672" s="35" t="s">
        <v>1803</v>
      </c>
      <c r="B4672" s="41" t="s">
        <v>1804</v>
      </c>
      <c r="C4672" s="41"/>
      <c r="D4672" s="41"/>
      <c r="E4672" s="35" t="s">
        <v>40</v>
      </c>
      <c r="F4672" s="38" t="s">
        <v>41</v>
      </c>
      <c r="G4672" t="n" s="37">
        <v>672.88</v>
      </c>
      <c r="H4672" t="n" s="37">
        <v>672.88</v>
      </c>
      <c r="I4672" t="n" s="39"/>
      <c r="J4672" t="n" s="37">
        <f>TRUNC((F4672*TRUNC(I4672,2)),2)</f>
      </c>
      <c r="K4672" s="36" t="s">
        <v>1805</v>
      </c>
    </row>
    <row r="4674">
      <c r="C4674" s="16" t="s">
        <v>0</v>
      </c>
      <c r="I4674" s="20" t="s">
        <v>3</v>
      </c>
      <c r="J4674" s="19">
        <f>IF(J1 = "","",J1)</f>
      </c>
    </row>
    <row r="4675">
      <c r="C4675" s="16" t="s">
        <v>1</v>
      </c>
      <c r="J4675" s="17" t="s">
        <v>2263</v>
      </c>
    </row>
    <row r="4676">
      <c r="C4676" s="16" t="s">
        <v>2</v>
      </c>
    </row>
    <row r="4678">
      <c r="A4678" s="32" t="s">
        <v>9</v>
      </c>
      <c r="D4678" s="46" t="s">
        <v>10</v>
      </c>
    </row>
    <row r="4679">
      <c r="A4679" s="32" t="s">
        <v>11</v>
      </c>
      <c r="D4679" s="46">
        <f>IF(D6 = "","",D6)</f>
      </c>
    </row>
    <row r="4680">
      <c r="A4680" s="32" t="s">
        <v>12</v>
      </c>
      <c r="D4680" s="46">
        <f>IF(D7 = "","",D7)</f>
      </c>
      <c r="J4680" s="32"/>
      <c r="K4680" s="32"/>
      <c r="L4680" s="32"/>
      <c r="M4680" s="32"/>
    </row>
    <row r="4681">
      <c r="A4681" s="32" t="s">
        <v>13</v>
      </c>
      <c r="D4681" s="46" t="s">
        <v>14</v>
      </c>
    </row>
    <row r="4682">
      <c r="A4682" s="32" t="s">
        <v>15</v>
      </c>
      <c r="D4682" s="46" t="s">
        <v>16</v>
      </c>
      <c r="I4682" s="32" t="s">
        <v>17</v>
      </c>
      <c r="J4682" s="46" t="s">
        <v>18</v>
      </c>
    </row>
    <row r="4683" ht="45.0" customHeight="true">
      <c r="A4683" s="32" t="s">
        <v>19</v>
      </c>
      <c r="D4683" s="46" t="s">
        <v>20</v>
      </c>
    </row>
    <row r="4684" ht="15.0" customHeight="true">
      <c r="A4684" s="32" t="s">
        <v>21</v>
      </c>
      <c r="D4684" s="46" t="s">
        <v>22</v>
      </c>
    </row>
    <row r="4685" ht="15.0" customHeight="true">
      <c r="A4685" s="32" t="s">
        <v>23</v>
      </c>
      <c r="D4685" s="46" t="s">
        <v>24</v>
      </c>
    </row>
    <row r="4686">
      <c r="A4686" s="32" t="s">
        <v>25</v>
      </c>
      <c r="D4686" s="46" t="s">
        <v>26</v>
      </c>
    </row>
    <row r="4687">
      <c r="A4687" s="32" t="s">
        <v>27</v>
      </c>
      <c r="D4687" s="46" t="s">
        <v>28</v>
      </c>
    </row>
    <row r="4689">
      <c r="A4689" s="28" t="s">
        <v>30</v>
      </c>
      <c r="B4689" s="29" t="s">
        <v>31</v>
      </c>
      <c r="C4689" s="29"/>
      <c r="D4689" s="29"/>
      <c r="E4689" s="28" t="s">
        <v>32</v>
      </c>
      <c r="F4689" s="28" t="s">
        <v>33</v>
      </c>
      <c r="G4689" s="30" t="s">
        <v>34</v>
      </c>
      <c r="H4689" s="30" t="s">
        <v>35</v>
      </c>
      <c r="I4689" s="31" t="s">
        <v>36</v>
      </c>
      <c r="J4689" s="30" t="s">
        <v>37</v>
      </c>
    </row>
    <row r="4690" ht="45.0" customHeight="true">
      <c r="A4690" s="35" t="s">
        <v>1806</v>
      </c>
      <c r="B4690" s="41" t="s">
        <v>1807</v>
      </c>
      <c r="C4690" s="41"/>
      <c r="D4690" s="41"/>
      <c r="E4690" s="35" t="s">
        <v>40</v>
      </c>
      <c r="F4690" s="38" t="s">
        <v>41</v>
      </c>
      <c r="G4690" t="n" s="37">
        <v>132.13</v>
      </c>
      <c r="H4690" t="n" s="37">
        <v>132.13</v>
      </c>
      <c r="I4690" t="n" s="39"/>
      <c r="J4690" t="n" s="37">
        <f>TRUNC((F4690*TRUNC(I4690,2)),2)</f>
      </c>
      <c r="K4690" s="36" t="s">
        <v>1808</v>
      </c>
    </row>
    <row r="4691" ht="60.0" customHeight="true">
      <c r="A4691" s="35" t="s">
        <v>1809</v>
      </c>
      <c r="B4691" s="41" t="s">
        <v>1810</v>
      </c>
      <c r="C4691" s="41"/>
      <c r="D4691" s="41"/>
      <c r="E4691" s="35" t="s">
        <v>40</v>
      </c>
      <c r="F4691" s="38" t="s">
        <v>1488</v>
      </c>
      <c r="G4691" t="n" s="37">
        <v>15.51</v>
      </c>
      <c r="H4691" t="n" s="37">
        <v>884.07</v>
      </c>
      <c r="I4691" t="n" s="39"/>
      <c r="J4691" t="n" s="37">
        <f>TRUNC((F4691*TRUNC(I4691,2)),2)</f>
      </c>
      <c r="K4691" s="36" t="s">
        <v>1811</v>
      </c>
    </row>
    <row r="4692">
      <c r="G4692" s="45" t="s">
        <v>43</v>
      </c>
      <c r="H4692" s="44" t="s">
        <v>1812</v>
      </c>
      <c r="I4692" s="45" t="s">
        <v>43</v>
      </c>
      <c r="J4692" s="44" t="n">
        <f>SUM(J4666:J4672,J4690:J4691)</f>
      </c>
    </row>
    <row r="4694">
      <c r="A4694" s="43" t="s">
        <v>1813</v>
      </c>
    </row>
    <row r="4696">
      <c r="A4696" s="28" t="s">
        <v>30</v>
      </c>
      <c r="B4696" s="29" t="s">
        <v>31</v>
      </c>
      <c r="C4696" s="29"/>
      <c r="D4696" s="29"/>
      <c r="E4696" s="28" t="s">
        <v>32</v>
      </c>
      <c r="F4696" s="28" t="s">
        <v>33</v>
      </c>
      <c r="G4696" s="30" t="s">
        <v>34</v>
      </c>
      <c r="H4696" s="30" t="s">
        <v>35</v>
      </c>
      <c r="I4696" s="31" t="s">
        <v>36</v>
      </c>
      <c r="J4696" s="30" t="s">
        <v>37</v>
      </c>
    </row>
    <row r="4697" ht="120.0" customHeight="true">
      <c r="A4697" s="35" t="s">
        <v>1814</v>
      </c>
      <c r="B4697" s="41" t="s">
        <v>1815</v>
      </c>
      <c r="C4697" s="41"/>
      <c r="D4697" s="41"/>
      <c r="E4697" s="35" t="s">
        <v>40</v>
      </c>
      <c r="F4697" s="38" t="s">
        <v>41</v>
      </c>
      <c r="G4697" t="n" s="37">
        <v>2206.28</v>
      </c>
      <c r="H4697" t="n" s="37">
        <v>2206.28</v>
      </c>
      <c r="I4697" t="n" s="39"/>
      <c r="J4697" t="n" s="37">
        <f>TRUNC((F4697*TRUNC(I4697,2)),2)</f>
      </c>
      <c r="K4697" s="36" t="s">
        <v>1816</v>
      </c>
    </row>
    <row r="4698" ht="60.0" customHeight="true">
      <c r="A4698" s="35" t="s">
        <v>1787</v>
      </c>
      <c r="B4698" s="41" t="s">
        <v>1788</v>
      </c>
      <c r="C4698" s="41"/>
      <c r="D4698" s="41"/>
      <c r="E4698" s="35" t="s">
        <v>40</v>
      </c>
      <c r="F4698" s="38" t="s">
        <v>41</v>
      </c>
      <c r="G4698" t="n" s="37">
        <v>726.44</v>
      </c>
      <c r="H4698" t="n" s="37">
        <v>726.44</v>
      </c>
      <c r="I4698" t="n" s="39"/>
      <c r="J4698" t="n" s="37">
        <f>TRUNC((F4698*TRUNC(I4698,2)),2)</f>
      </c>
      <c r="K4698" s="36" t="s">
        <v>1817</v>
      </c>
    </row>
    <row r="4699" ht="60.0" customHeight="true">
      <c r="A4699" s="35" t="s">
        <v>1790</v>
      </c>
      <c r="B4699" s="41" t="s">
        <v>1791</v>
      </c>
      <c r="C4699" s="41"/>
      <c r="D4699" s="41"/>
      <c r="E4699" s="35" t="s">
        <v>40</v>
      </c>
      <c r="F4699" s="38" t="s">
        <v>41</v>
      </c>
      <c r="G4699" t="n" s="37">
        <v>1117.74</v>
      </c>
      <c r="H4699" t="n" s="37">
        <v>1117.74</v>
      </c>
      <c r="I4699" t="n" s="39"/>
      <c r="J4699" t="n" s="37">
        <f>TRUNC((F4699*TRUNC(I4699,2)),2)</f>
      </c>
      <c r="K4699" s="36" t="s">
        <v>1818</v>
      </c>
    </row>
    <row r="4700" ht="60.0" customHeight="true">
      <c r="A4700" s="35" t="s">
        <v>1793</v>
      </c>
      <c r="B4700" s="41" t="s">
        <v>1794</v>
      </c>
      <c r="C4700" s="41"/>
      <c r="D4700" s="41"/>
      <c r="E4700" s="35" t="s">
        <v>40</v>
      </c>
      <c r="F4700" s="38" t="s">
        <v>140</v>
      </c>
      <c r="G4700" t="n" s="37">
        <v>34.31</v>
      </c>
      <c r="H4700" t="n" s="37">
        <v>68.62</v>
      </c>
      <c r="I4700" t="n" s="39"/>
      <c r="J4700" t="n" s="37">
        <f>TRUNC((F4700*TRUNC(I4700,2)),2)</f>
      </c>
      <c r="K4700" s="36" t="s">
        <v>1819</v>
      </c>
    </row>
    <row r="4704">
      <c r="C4704" s="16" t="s">
        <v>0</v>
      </c>
      <c r="I4704" s="20" t="s">
        <v>3</v>
      </c>
      <c r="J4704" s="19">
        <f>IF(J1 = "","",J1)</f>
      </c>
    </row>
    <row r="4705">
      <c r="C4705" s="16" t="s">
        <v>1</v>
      </c>
      <c r="J4705" s="17" t="s">
        <v>2264</v>
      </c>
    </row>
    <row r="4706">
      <c r="C4706" s="16" t="s">
        <v>2</v>
      </c>
    </row>
    <row r="4708">
      <c r="A4708" s="32" t="s">
        <v>9</v>
      </c>
      <c r="D4708" s="46" t="s">
        <v>10</v>
      </c>
    </row>
    <row r="4709">
      <c r="A4709" s="32" t="s">
        <v>11</v>
      </c>
      <c r="D4709" s="46">
        <f>IF(D6 = "","",D6)</f>
      </c>
    </row>
    <row r="4710">
      <c r="A4710" s="32" t="s">
        <v>12</v>
      </c>
      <c r="D4710" s="46">
        <f>IF(D7 = "","",D7)</f>
      </c>
      <c r="J4710" s="32"/>
      <c r="K4710" s="32"/>
      <c r="L4710" s="32"/>
      <c r="M4710" s="32"/>
    </row>
    <row r="4711">
      <c r="A4711" s="32" t="s">
        <v>13</v>
      </c>
      <c r="D4711" s="46" t="s">
        <v>14</v>
      </c>
    </row>
    <row r="4712">
      <c r="A4712" s="32" t="s">
        <v>15</v>
      </c>
      <c r="D4712" s="46" t="s">
        <v>16</v>
      </c>
      <c r="I4712" s="32" t="s">
        <v>17</v>
      </c>
      <c r="J4712" s="46" t="s">
        <v>18</v>
      </c>
    </row>
    <row r="4713" ht="45.0" customHeight="true">
      <c r="A4713" s="32" t="s">
        <v>19</v>
      </c>
      <c r="D4713" s="46" t="s">
        <v>20</v>
      </c>
    </row>
    <row r="4714" ht="15.0" customHeight="true">
      <c r="A4714" s="32" t="s">
        <v>21</v>
      </c>
      <c r="D4714" s="46" t="s">
        <v>22</v>
      </c>
    </row>
    <row r="4715" ht="15.0" customHeight="true">
      <c r="A4715" s="32" t="s">
        <v>23</v>
      </c>
      <c r="D4715" s="46" t="s">
        <v>24</v>
      </c>
    </row>
    <row r="4716">
      <c r="A4716" s="32" t="s">
        <v>25</v>
      </c>
      <c r="D4716" s="46" t="s">
        <v>26</v>
      </c>
    </row>
    <row r="4717">
      <c r="A4717" s="32" t="s">
        <v>27</v>
      </c>
      <c r="D4717" s="46" t="s">
        <v>28</v>
      </c>
    </row>
    <row r="4719">
      <c r="A4719" s="28" t="s">
        <v>30</v>
      </c>
      <c r="B4719" s="29" t="s">
        <v>31</v>
      </c>
      <c r="C4719" s="29"/>
      <c r="D4719" s="29"/>
      <c r="E4719" s="28" t="s">
        <v>32</v>
      </c>
      <c r="F4719" s="28" t="s">
        <v>33</v>
      </c>
      <c r="G4719" s="30" t="s">
        <v>34</v>
      </c>
      <c r="H4719" s="30" t="s">
        <v>35</v>
      </c>
      <c r="I4719" s="31" t="s">
        <v>36</v>
      </c>
      <c r="J4719" s="30" t="s">
        <v>37</v>
      </c>
    </row>
    <row r="4720" ht="60.0" customHeight="true">
      <c r="A4720" s="35" t="s">
        <v>1820</v>
      </c>
      <c r="B4720" s="41" t="s">
        <v>1821</v>
      </c>
      <c r="C4720" s="41"/>
      <c r="D4720" s="41"/>
      <c r="E4720" s="35" t="s">
        <v>40</v>
      </c>
      <c r="F4720" s="38" t="s">
        <v>565</v>
      </c>
      <c r="G4720" t="n" s="37">
        <v>1185.45</v>
      </c>
      <c r="H4720" t="n" s="37">
        <v>5927.25</v>
      </c>
      <c r="I4720" t="n" s="39"/>
      <c r="J4720" t="n" s="37">
        <f>TRUNC((F4720*TRUNC(I4720,2)),2)</f>
      </c>
      <c r="K4720" s="36" t="s">
        <v>1822</v>
      </c>
    </row>
    <row r="4721" ht="60.0" customHeight="true">
      <c r="A4721" s="35" t="s">
        <v>1800</v>
      </c>
      <c r="B4721" s="41" t="s">
        <v>1801</v>
      </c>
      <c r="C4721" s="41"/>
      <c r="D4721" s="41"/>
      <c r="E4721" s="35" t="s">
        <v>40</v>
      </c>
      <c r="F4721" s="38" t="s">
        <v>140</v>
      </c>
      <c r="G4721" t="n" s="37">
        <v>1395.58</v>
      </c>
      <c r="H4721" t="n" s="37">
        <v>2791.16</v>
      </c>
      <c r="I4721" t="n" s="39"/>
      <c r="J4721" t="n" s="37">
        <f>TRUNC((F4721*TRUNC(I4721,2)),2)</f>
      </c>
      <c r="K4721" s="36" t="s">
        <v>1823</v>
      </c>
    </row>
    <row r="4722" ht="60.0" customHeight="true">
      <c r="A4722" s="35" t="s">
        <v>1803</v>
      </c>
      <c r="B4722" s="41" t="s">
        <v>1804</v>
      </c>
      <c r="C4722" s="41"/>
      <c r="D4722" s="41"/>
      <c r="E4722" s="35" t="s">
        <v>40</v>
      </c>
      <c r="F4722" s="38" t="s">
        <v>41</v>
      </c>
      <c r="G4722" t="n" s="37">
        <v>672.88</v>
      </c>
      <c r="H4722" t="n" s="37">
        <v>672.88</v>
      </c>
      <c r="I4722" t="n" s="39"/>
      <c r="J4722" t="n" s="37">
        <f>TRUNC((F4722*TRUNC(I4722,2)),2)</f>
      </c>
      <c r="K4722" s="36" t="s">
        <v>1824</v>
      </c>
    </row>
    <row r="4723" ht="45.0" customHeight="true">
      <c r="A4723" s="35" t="s">
        <v>1806</v>
      </c>
      <c r="B4723" s="41" t="s">
        <v>1807</v>
      </c>
      <c r="C4723" s="41"/>
      <c r="D4723" s="41"/>
      <c r="E4723" s="35" t="s">
        <v>40</v>
      </c>
      <c r="F4723" s="38" t="s">
        <v>41</v>
      </c>
      <c r="G4723" t="n" s="37">
        <v>132.13</v>
      </c>
      <c r="H4723" t="n" s="37">
        <v>132.13</v>
      </c>
      <c r="I4723" t="n" s="39"/>
      <c r="J4723" t="n" s="37">
        <f>TRUNC((F4723*TRUNC(I4723,2)),2)</f>
      </c>
      <c r="K4723" s="36" t="s">
        <v>1825</v>
      </c>
    </row>
    <row r="4724" ht="60.0" customHeight="true">
      <c r="A4724" s="35" t="s">
        <v>1809</v>
      </c>
      <c r="B4724" s="41" t="s">
        <v>1810</v>
      </c>
      <c r="C4724" s="41"/>
      <c r="D4724" s="41"/>
      <c r="E4724" s="35" t="s">
        <v>40</v>
      </c>
      <c r="F4724" s="38" t="s">
        <v>1826</v>
      </c>
      <c r="G4724" t="n" s="37">
        <v>15.51</v>
      </c>
      <c r="H4724" t="n" s="37">
        <v>356.73</v>
      </c>
      <c r="I4724" t="n" s="39"/>
      <c r="J4724" t="n" s="37">
        <f>TRUNC((F4724*TRUNC(I4724,2)),2)</f>
      </c>
      <c r="K4724" s="36" t="s">
        <v>1827</v>
      </c>
    </row>
    <row r="4725">
      <c r="G4725" s="45" t="s">
        <v>43</v>
      </c>
      <c r="H4725" s="44" t="s">
        <v>1828</v>
      </c>
      <c r="I4725" s="45" t="s">
        <v>43</v>
      </c>
      <c r="J4725" s="44" t="n">
        <f>SUM(J4697:J4700,J4720:J4724)</f>
      </c>
    </row>
    <row r="4727">
      <c r="A4727" s="43" t="s">
        <v>1829</v>
      </c>
    </row>
    <row r="4729">
      <c r="A4729" s="28" t="s">
        <v>30</v>
      </c>
      <c r="B4729" s="29" t="s">
        <v>31</v>
      </c>
      <c r="C4729" s="29"/>
      <c r="D4729" s="29"/>
      <c r="E4729" s="28" t="s">
        <v>32</v>
      </c>
      <c r="F4729" s="28" t="s">
        <v>33</v>
      </c>
      <c r="G4729" s="30" t="s">
        <v>34</v>
      </c>
      <c r="H4729" s="30" t="s">
        <v>35</v>
      </c>
      <c r="I4729" s="31" t="s">
        <v>36</v>
      </c>
      <c r="J4729" s="30" t="s">
        <v>37</v>
      </c>
    </row>
    <row r="4730" ht="75.0" customHeight="true">
      <c r="A4730" s="35" t="s">
        <v>1830</v>
      </c>
      <c r="B4730" s="41" t="s">
        <v>1831</v>
      </c>
      <c r="C4730" s="41"/>
      <c r="D4730" s="41"/>
      <c r="E4730" s="35" t="s">
        <v>877</v>
      </c>
      <c r="F4730" s="38" t="s">
        <v>41</v>
      </c>
      <c r="G4730" t="n" s="37">
        <v>19.56</v>
      </c>
      <c r="H4730" t="n" s="37">
        <v>19.56</v>
      </c>
      <c r="I4730" t="n" s="39"/>
      <c r="J4730" t="n" s="37">
        <f>TRUNC((F4730*TRUNC(I4730,2)),2)</f>
      </c>
      <c r="K4730" s="36" t="s">
        <v>1832</v>
      </c>
    </row>
    <row r="4731">
      <c r="G4731" s="45" t="s">
        <v>43</v>
      </c>
      <c r="H4731" s="44" t="s">
        <v>1833</v>
      </c>
      <c r="I4731" s="45" t="s">
        <v>43</v>
      </c>
      <c r="J4731" s="44" t="n">
        <f>SUM(J4730)</f>
      </c>
    </row>
    <row r="4737">
      <c r="C4737" s="16" t="s">
        <v>0</v>
      </c>
      <c r="I4737" s="20" t="s">
        <v>3</v>
      </c>
      <c r="J4737" s="19">
        <f>IF(J1 = "","",J1)</f>
      </c>
    </row>
    <row r="4738">
      <c r="C4738" s="16" t="s">
        <v>1</v>
      </c>
      <c r="J4738" s="17" t="s">
        <v>2265</v>
      </c>
    </row>
    <row r="4739">
      <c r="C4739" s="16" t="s">
        <v>2</v>
      </c>
    </row>
    <row r="4741">
      <c r="A4741" s="32" t="s">
        <v>9</v>
      </c>
      <c r="D4741" s="46" t="s">
        <v>10</v>
      </c>
    </row>
    <row r="4742">
      <c r="A4742" s="32" t="s">
        <v>11</v>
      </c>
      <c r="D4742" s="46">
        <f>IF(D6 = "","",D6)</f>
      </c>
    </row>
    <row r="4743">
      <c r="A4743" s="32" t="s">
        <v>12</v>
      </c>
      <c r="D4743" s="46">
        <f>IF(D7 = "","",D7)</f>
      </c>
      <c r="J4743" s="32"/>
      <c r="K4743" s="32"/>
      <c r="L4743" s="32"/>
      <c r="M4743" s="32"/>
    </row>
    <row r="4744">
      <c r="A4744" s="32" t="s">
        <v>13</v>
      </c>
      <c r="D4744" s="46" t="s">
        <v>14</v>
      </c>
    </row>
    <row r="4745">
      <c r="A4745" s="32" t="s">
        <v>15</v>
      </c>
      <c r="D4745" s="46" t="s">
        <v>16</v>
      </c>
      <c r="I4745" s="32" t="s">
        <v>17</v>
      </c>
      <c r="J4745" s="46" t="s">
        <v>18</v>
      </c>
    </row>
    <row r="4746" ht="45.0" customHeight="true">
      <c r="A4746" s="32" t="s">
        <v>19</v>
      </c>
      <c r="D4746" s="46" t="s">
        <v>20</v>
      </c>
    </row>
    <row r="4747" ht="15.0" customHeight="true">
      <c r="A4747" s="32" t="s">
        <v>21</v>
      </c>
      <c r="D4747" s="46" t="s">
        <v>22</v>
      </c>
    </row>
    <row r="4748" ht="15.0" customHeight="true">
      <c r="A4748" s="32" t="s">
        <v>23</v>
      </c>
      <c r="D4748" s="46" t="s">
        <v>24</v>
      </c>
    </row>
    <row r="4749">
      <c r="A4749" s="32" t="s">
        <v>25</v>
      </c>
      <c r="D4749" s="46" t="s">
        <v>26</v>
      </c>
    </row>
    <row r="4750">
      <c r="A4750" s="32" t="s">
        <v>27</v>
      </c>
      <c r="D4750" s="46" t="s">
        <v>28</v>
      </c>
    </row>
    <row r="4752">
      <c r="A4752" s="43" t="s">
        <v>1834</v>
      </c>
    </row>
    <row r="4754">
      <c r="A4754" s="28" t="s">
        <v>30</v>
      </c>
      <c r="B4754" s="29" t="s">
        <v>31</v>
      </c>
      <c r="C4754" s="29"/>
      <c r="D4754" s="29"/>
      <c r="E4754" s="28" t="s">
        <v>32</v>
      </c>
      <c r="F4754" s="28" t="s">
        <v>33</v>
      </c>
      <c r="G4754" s="30" t="s">
        <v>34</v>
      </c>
      <c r="H4754" s="30" t="s">
        <v>35</v>
      </c>
      <c r="I4754" s="31" t="s">
        <v>36</v>
      </c>
      <c r="J4754" s="30" t="s">
        <v>37</v>
      </c>
    </row>
    <row r="4755" ht="90.0" customHeight="true">
      <c r="A4755" s="35" t="s">
        <v>1835</v>
      </c>
      <c r="B4755" s="41" t="s">
        <v>1836</v>
      </c>
      <c r="C4755" s="41"/>
      <c r="D4755" s="41"/>
      <c r="E4755" s="35" t="s">
        <v>95</v>
      </c>
      <c r="F4755" s="38" t="s">
        <v>1837</v>
      </c>
      <c r="G4755" t="n" s="37">
        <v>22.9</v>
      </c>
      <c r="H4755" t="n" s="37">
        <v>848.44</v>
      </c>
      <c r="I4755" t="n" s="39"/>
      <c r="J4755" t="n" s="37">
        <f>TRUNC((F4755*TRUNC(I4755,2)),2)</f>
      </c>
      <c r="K4755" s="36" t="s">
        <v>1838</v>
      </c>
    </row>
    <row r="4756" ht="90.0" customHeight="true">
      <c r="A4756" s="35" t="s">
        <v>1839</v>
      </c>
      <c r="B4756" s="41" t="s">
        <v>1840</v>
      </c>
      <c r="C4756" s="41"/>
      <c r="D4756" s="41"/>
      <c r="E4756" s="35" t="s">
        <v>95</v>
      </c>
      <c r="F4756" s="38" t="s">
        <v>1841</v>
      </c>
      <c r="G4756" t="n" s="37">
        <v>69.51</v>
      </c>
      <c r="H4756" t="n" s="37">
        <v>25162.62</v>
      </c>
      <c r="I4756" t="n" s="39"/>
      <c r="J4756" t="n" s="37">
        <f>TRUNC((F4756*TRUNC(I4756,2)),2)</f>
      </c>
      <c r="K4756" s="36" t="s">
        <v>1842</v>
      </c>
    </row>
    <row r="4757" ht="45.0" customHeight="true">
      <c r="A4757" s="35" t="s">
        <v>1843</v>
      </c>
      <c r="B4757" s="41" t="s">
        <v>1844</v>
      </c>
      <c r="C4757" s="41"/>
      <c r="D4757" s="41"/>
      <c r="E4757" s="35" t="s">
        <v>877</v>
      </c>
      <c r="F4757" s="38" t="s">
        <v>1845</v>
      </c>
      <c r="G4757" t="n" s="37">
        <v>36.1</v>
      </c>
      <c r="H4757" t="n" s="37">
        <v>13320.9</v>
      </c>
      <c r="I4757" t="n" s="39"/>
      <c r="J4757" t="n" s="37">
        <f>TRUNC((F4757*TRUNC(I4757,2)),2)</f>
      </c>
      <c r="K4757" s="36" t="s">
        <v>1846</v>
      </c>
    </row>
    <row r="4758" ht="75.0" customHeight="true">
      <c r="A4758" s="35" t="s">
        <v>1847</v>
      </c>
      <c r="B4758" s="41" t="s">
        <v>1848</v>
      </c>
      <c r="C4758" s="41"/>
      <c r="D4758" s="41"/>
      <c r="E4758" s="35" t="s">
        <v>877</v>
      </c>
      <c r="F4758" s="38" t="s">
        <v>110</v>
      </c>
      <c r="G4758" t="n" s="37">
        <v>31.08</v>
      </c>
      <c r="H4758" t="n" s="37">
        <v>683.76</v>
      </c>
      <c r="I4758" t="n" s="39"/>
      <c r="J4758" t="n" s="37">
        <f>TRUNC((F4758*TRUNC(I4758,2)),2)</f>
      </c>
      <c r="K4758" s="36" t="s">
        <v>1849</v>
      </c>
    </row>
    <row r="4759" ht="75.0" customHeight="true">
      <c r="A4759" s="35" t="s">
        <v>1850</v>
      </c>
      <c r="B4759" s="41" t="s">
        <v>1851</v>
      </c>
      <c r="C4759" s="41"/>
      <c r="D4759" s="41"/>
      <c r="E4759" s="35" t="s">
        <v>877</v>
      </c>
      <c r="F4759" s="38" t="s">
        <v>84</v>
      </c>
      <c r="G4759" t="n" s="37">
        <v>41.29</v>
      </c>
      <c r="H4759" t="n" s="37">
        <v>990.96</v>
      </c>
      <c r="I4759" t="n" s="39"/>
      <c r="J4759" t="n" s="37">
        <f>TRUNC((F4759*TRUNC(I4759,2)),2)</f>
      </c>
      <c r="K4759" s="36" t="s">
        <v>1852</v>
      </c>
    </row>
    <row r="4760" ht="75.0" customHeight="true">
      <c r="A4760" s="35" t="s">
        <v>1853</v>
      </c>
      <c r="B4760" s="41" t="s">
        <v>1854</v>
      </c>
      <c r="C4760" s="41"/>
      <c r="D4760" s="41"/>
      <c r="E4760" s="35" t="s">
        <v>40</v>
      </c>
      <c r="F4760" s="38" t="s">
        <v>565</v>
      </c>
      <c r="G4760" t="n" s="37">
        <v>30.41</v>
      </c>
      <c r="H4760" t="n" s="37">
        <v>152.05</v>
      </c>
      <c r="I4760" t="n" s="39"/>
      <c r="J4760" t="n" s="37">
        <f>TRUNC((F4760*TRUNC(I4760,2)),2)</f>
      </c>
      <c r="K4760" s="36" t="s">
        <v>1855</v>
      </c>
    </row>
    <row r="4764">
      <c r="C4764" s="16" t="s">
        <v>0</v>
      </c>
      <c r="I4764" s="20" t="s">
        <v>3</v>
      </c>
      <c r="J4764" s="19">
        <f>IF(J1 = "","",J1)</f>
      </c>
    </row>
    <row r="4765">
      <c r="C4765" s="16" t="s">
        <v>1</v>
      </c>
      <c r="J4765" s="17" t="s">
        <v>2266</v>
      </c>
    </row>
    <row r="4766">
      <c r="C4766" s="16" t="s">
        <v>2</v>
      </c>
    </row>
    <row r="4768">
      <c r="A4768" s="32" t="s">
        <v>9</v>
      </c>
      <c r="D4768" s="46" t="s">
        <v>10</v>
      </c>
    </row>
    <row r="4769">
      <c r="A4769" s="32" t="s">
        <v>11</v>
      </c>
      <c r="D4769" s="46">
        <f>IF(D6 = "","",D6)</f>
      </c>
    </row>
    <row r="4770">
      <c r="A4770" s="32" t="s">
        <v>12</v>
      </c>
      <c r="D4770" s="46">
        <f>IF(D7 = "","",D7)</f>
      </c>
      <c r="J4770" s="32"/>
      <c r="K4770" s="32"/>
      <c r="L4770" s="32"/>
      <c r="M4770" s="32"/>
    </row>
    <row r="4771">
      <c r="A4771" s="32" t="s">
        <v>13</v>
      </c>
      <c r="D4771" s="46" t="s">
        <v>14</v>
      </c>
    </row>
    <row r="4772">
      <c r="A4772" s="32" t="s">
        <v>15</v>
      </c>
      <c r="D4772" s="46" t="s">
        <v>16</v>
      </c>
      <c r="I4772" s="32" t="s">
        <v>17</v>
      </c>
      <c r="J4772" s="46" t="s">
        <v>18</v>
      </c>
    </row>
    <row r="4773" ht="45.0" customHeight="true">
      <c r="A4773" s="32" t="s">
        <v>19</v>
      </c>
      <c r="D4773" s="46" t="s">
        <v>20</v>
      </c>
    </row>
    <row r="4774" ht="15.0" customHeight="true">
      <c r="A4774" s="32" t="s">
        <v>21</v>
      </c>
      <c r="D4774" s="46" t="s">
        <v>22</v>
      </c>
    </row>
    <row r="4775" ht="15.0" customHeight="true">
      <c r="A4775" s="32" t="s">
        <v>23</v>
      </c>
      <c r="D4775" s="46" t="s">
        <v>24</v>
      </c>
    </row>
    <row r="4776">
      <c r="A4776" s="32" t="s">
        <v>25</v>
      </c>
      <c r="D4776" s="46" t="s">
        <v>26</v>
      </c>
    </row>
    <row r="4777">
      <c r="A4777" s="32" t="s">
        <v>27</v>
      </c>
      <c r="D4777" s="46" t="s">
        <v>28</v>
      </c>
    </row>
    <row r="4779">
      <c r="A4779" s="28" t="s">
        <v>30</v>
      </c>
      <c r="B4779" s="29" t="s">
        <v>31</v>
      </c>
      <c r="C4779" s="29"/>
      <c r="D4779" s="29"/>
      <c r="E4779" s="28" t="s">
        <v>32</v>
      </c>
      <c r="F4779" s="28" t="s">
        <v>33</v>
      </c>
      <c r="G4779" s="30" t="s">
        <v>34</v>
      </c>
      <c r="H4779" s="30" t="s">
        <v>35</v>
      </c>
      <c r="I4779" s="31" t="s">
        <v>36</v>
      </c>
      <c r="J4779" s="30" t="s">
        <v>37</v>
      </c>
    </row>
    <row r="4780" ht="135.0" customHeight="true">
      <c r="A4780" s="35" t="s">
        <v>1856</v>
      </c>
      <c r="B4780" s="41" t="s">
        <v>1857</v>
      </c>
      <c r="C4780" s="41"/>
      <c r="D4780" s="41"/>
      <c r="E4780" s="35" t="s">
        <v>877</v>
      </c>
      <c r="F4780" s="38" t="s">
        <v>308</v>
      </c>
      <c r="G4780" t="n" s="37">
        <v>495.26</v>
      </c>
      <c r="H4780" t="n" s="37">
        <v>1485.78</v>
      </c>
      <c r="I4780" t="n" s="39"/>
      <c r="J4780" t="n" s="37">
        <f>TRUNC((F4780*TRUNC(I4780,2)),2)</f>
      </c>
      <c r="K4780" s="36" t="s">
        <v>1858</v>
      </c>
    </row>
    <row r="4781" ht="150.0" customHeight="true">
      <c r="A4781" s="35" t="s">
        <v>1859</v>
      </c>
      <c r="B4781" s="41" t="s">
        <v>1860</v>
      </c>
      <c r="C4781" s="41"/>
      <c r="D4781" s="41"/>
      <c r="E4781" s="35" t="s">
        <v>40</v>
      </c>
      <c r="F4781" s="38" t="s">
        <v>308</v>
      </c>
      <c r="G4781" t="n" s="37">
        <v>174.58</v>
      </c>
      <c r="H4781" t="n" s="37">
        <v>523.74</v>
      </c>
      <c r="I4781" t="n" s="39"/>
      <c r="J4781" t="n" s="37">
        <f>TRUNC((F4781*TRUNC(I4781,2)),2)</f>
      </c>
      <c r="K4781" s="36" t="s">
        <v>1861</v>
      </c>
    </row>
    <row r="4782" ht="165.0" customHeight="true">
      <c r="A4782" s="35" t="s">
        <v>1862</v>
      </c>
      <c r="B4782" s="41" t="s">
        <v>1863</v>
      </c>
      <c r="C4782" s="41"/>
      <c r="D4782" s="41"/>
      <c r="E4782" s="35" t="s">
        <v>40</v>
      </c>
      <c r="F4782" s="38" t="s">
        <v>84</v>
      </c>
      <c r="G4782" t="n" s="37">
        <v>307.67</v>
      </c>
      <c r="H4782" t="n" s="37">
        <v>7384.08</v>
      </c>
      <c r="I4782" t="n" s="39"/>
      <c r="J4782" t="n" s="37">
        <f>TRUNC((F4782*TRUNC(I4782,2)),2)</f>
      </c>
      <c r="K4782" s="36" t="s">
        <v>1864</v>
      </c>
    </row>
    <row r="4788">
      <c r="C4788" s="16" t="s">
        <v>0</v>
      </c>
      <c r="I4788" s="20" t="s">
        <v>3</v>
      </c>
      <c r="J4788" s="19">
        <f>IF(J1 = "","",J1)</f>
      </c>
    </row>
    <row r="4789">
      <c r="C4789" s="16" t="s">
        <v>1</v>
      </c>
      <c r="J4789" s="17" t="s">
        <v>2267</v>
      </c>
    </row>
    <row r="4790">
      <c r="C4790" s="16" t="s">
        <v>2</v>
      </c>
    </row>
    <row r="4792">
      <c r="A4792" s="32" t="s">
        <v>9</v>
      </c>
      <c r="D4792" s="46" t="s">
        <v>10</v>
      </c>
    </row>
    <row r="4793">
      <c r="A4793" s="32" t="s">
        <v>11</v>
      </c>
      <c r="D4793" s="46">
        <f>IF(D6 = "","",D6)</f>
      </c>
    </row>
    <row r="4794">
      <c r="A4794" s="32" t="s">
        <v>12</v>
      </c>
      <c r="D4794" s="46">
        <f>IF(D7 = "","",D7)</f>
      </c>
      <c r="J4794" s="32"/>
      <c r="K4794" s="32"/>
      <c r="L4794" s="32"/>
      <c r="M4794" s="32"/>
    </row>
    <row r="4795">
      <c r="A4795" s="32" t="s">
        <v>13</v>
      </c>
      <c r="D4795" s="46" t="s">
        <v>14</v>
      </c>
    </row>
    <row r="4796">
      <c r="A4796" s="32" t="s">
        <v>15</v>
      </c>
      <c r="D4796" s="46" t="s">
        <v>16</v>
      </c>
      <c r="I4796" s="32" t="s">
        <v>17</v>
      </c>
      <c r="J4796" s="46" t="s">
        <v>18</v>
      </c>
    </row>
    <row r="4797" ht="45.0" customHeight="true">
      <c r="A4797" s="32" t="s">
        <v>19</v>
      </c>
      <c r="D4797" s="46" t="s">
        <v>20</v>
      </c>
    </row>
    <row r="4798" ht="15.0" customHeight="true">
      <c r="A4798" s="32" t="s">
        <v>21</v>
      </c>
      <c r="D4798" s="46" t="s">
        <v>22</v>
      </c>
    </row>
    <row r="4799" ht="15.0" customHeight="true">
      <c r="A4799" s="32" t="s">
        <v>23</v>
      </c>
      <c r="D4799" s="46" t="s">
        <v>24</v>
      </c>
    </row>
    <row r="4800">
      <c r="A4800" s="32" t="s">
        <v>25</v>
      </c>
      <c r="D4800" s="46" t="s">
        <v>26</v>
      </c>
    </row>
    <row r="4801">
      <c r="A4801" s="32" t="s">
        <v>27</v>
      </c>
      <c r="D4801" s="46" t="s">
        <v>28</v>
      </c>
    </row>
    <row r="4803">
      <c r="A4803" s="28" t="s">
        <v>30</v>
      </c>
      <c r="B4803" s="29" t="s">
        <v>31</v>
      </c>
      <c r="C4803" s="29"/>
      <c r="D4803" s="29"/>
      <c r="E4803" s="28" t="s">
        <v>32</v>
      </c>
      <c r="F4803" s="28" t="s">
        <v>33</v>
      </c>
      <c r="G4803" s="30" t="s">
        <v>34</v>
      </c>
      <c r="H4803" s="30" t="s">
        <v>35</v>
      </c>
      <c r="I4803" s="31" t="s">
        <v>36</v>
      </c>
      <c r="J4803" s="30" t="s">
        <v>37</v>
      </c>
    </row>
    <row r="4804" ht="105.0" customHeight="true">
      <c r="A4804" s="35" t="s">
        <v>1768</v>
      </c>
      <c r="B4804" s="41" t="s">
        <v>1769</v>
      </c>
      <c r="C4804" s="41"/>
      <c r="D4804" s="41"/>
      <c r="E4804" s="35" t="s">
        <v>40</v>
      </c>
      <c r="F4804" s="38" t="s">
        <v>140</v>
      </c>
      <c r="G4804" t="n" s="37">
        <v>77.83</v>
      </c>
      <c r="H4804" t="n" s="37">
        <v>155.66</v>
      </c>
      <c r="I4804" t="n" s="39"/>
      <c r="J4804" t="n" s="37">
        <f>TRUNC((F4804*TRUNC(I4804,2)),2)</f>
      </c>
      <c r="K4804" s="36" t="s">
        <v>1865</v>
      </c>
    </row>
    <row r="4805" ht="150.0" customHeight="true">
      <c r="A4805" s="35" t="s">
        <v>1866</v>
      </c>
      <c r="B4805" s="41" t="s">
        <v>1867</v>
      </c>
      <c r="C4805" s="41"/>
      <c r="D4805" s="41"/>
      <c r="E4805" s="35" t="s">
        <v>95</v>
      </c>
      <c r="F4805" s="38" t="s">
        <v>1868</v>
      </c>
      <c r="G4805" t="n" s="37">
        <v>28.9</v>
      </c>
      <c r="H4805" t="n" s="37">
        <v>867.0</v>
      </c>
      <c r="I4805" t="n" s="39"/>
      <c r="J4805" t="n" s="37">
        <f>TRUNC((F4805*TRUNC(I4805,2)),2)</f>
      </c>
      <c r="K4805" s="36" t="s">
        <v>1869</v>
      </c>
    </row>
    <row r="4806" ht="105.0" customHeight="true">
      <c r="A4806" s="35" t="s">
        <v>1870</v>
      </c>
      <c r="B4806" s="41" t="s">
        <v>1871</v>
      </c>
      <c r="C4806" s="41"/>
      <c r="D4806" s="41"/>
      <c r="E4806" s="35" t="s">
        <v>95</v>
      </c>
      <c r="F4806" s="38" t="s">
        <v>140</v>
      </c>
      <c r="G4806" t="n" s="37">
        <v>27.42</v>
      </c>
      <c r="H4806" t="n" s="37">
        <v>54.84</v>
      </c>
      <c r="I4806" t="n" s="39"/>
      <c r="J4806" t="n" s="37">
        <f>TRUNC((F4806*TRUNC(I4806,2)),2)</f>
      </c>
      <c r="K4806" s="36" t="s">
        <v>1872</v>
      </c>
    </row>
    <row r="4807" ht="120.0" customHeight="true">
      <c r="A4807" s="35" t="s">
        <v>1873</v>
      </c>
      <c r="B4807" s="41" t="s">
        <v>1874</v>
      </c>
      <c r="C4807" s="41"/>
      <c r="D4807" s="41"/>
      <c r="E4807" s="35" t="s">
        <v>95</v>
      </c>
      <c r="F4807" s="38" t="s">
        <v>66</v>
      </c>
      <c r="G4807" t="n" s="37">
        <v>40.76</v>
      </c>
      <c r="H4807" t="n" s="37">
        <v>163.04</v>
      </c>
      <c r="I4807" t="n" s="39"/>
      <c r="J4807" t="n" s="37">
        <f>TRUNC((F4807*TRUNC(I4807,2)),2)</f>
      </c>
      <c r="K4807" s="36" t="s">
        <v>1875</v>
      </c>
    </row>
    <row r="4811">
      <c r="C4811" s="16" t="s">
        <v>0</v>
      </c>
      <c r="I4811" s="20" t="s">
        <v>3</v>
      </c>
      <c r="J4811" s="19">
        <f>IF(J1 = "","",J1)</f>
      </c>
    </row>
    <row r="4812">
      <c r="C4812" s="16" t="s">
        <v>1</v>
      </c>
      <c r="J4812" s="17" t="s">
        <v>2268</v>
      </c>
    </row>
    <row r="4813">
      <c r="C4813" s="16" t="s">
        <v>2</v>
      </c>
    </row>
    <row r="4815">
      <c r="A4815" s="32" t="s">
        <v>9</v>
      </c>
      <c r="D4815" s="46" t="s">
        <v>10</v>
      </c>
    </row>
    <row r="4816">
      <c r="A4816" s="32" t="s">
        <v>11</v>
      </c>
      <c r="D4816" s="46">
        <f>IF(D6 = "","",D6)</f>
      </c>
    </row>
    <row r="4817">
      <c r="A4817" s="32" t="s">
        <v>12</v>
      </c>
      <c r="D4817" s="46">
        <f>IF(D7 = "","",D7)</f>
      </c>
      <c r="J4817" s="32"/>
      <c r="K4817" s="32"/>
      <c r="L4817" s="32"/>
      <c r="M4817" s="32"/>
    </row>
    <row r="4818">
      <c r="A4818" s="32" t="s">
        <v>13</v>
      </c>
      <c r="D4818" s="46" t="s">
        <v>14</v>
      </c>
    </row>
    <row r="4819">
      <c r="A4819" s="32" t="s">
        <v>15</v>
      </c>
      <c r="D4819" s="46" t="s">
        <v>16</v>
      </c>
      <c r="I4819" s="32" t="s">
        <v>17</v>
      </c>
      <c r="J4819" s="46" t="s">
        <v>18</v>
      </c>
    </row>
    <row r="4820" ht="45.0" customHeight="true">
      <c r="A4820" s="32" t="s">
        <v>19</v>
      </c>
      <c r="D4820" s="46" t="s">
        <v>20</v>
      </c>
    </row>
    <row r="4821" ht="15.0" customHeight="true">
      <c r="A4821" s="32" t="s">
        <v>21</v>
      </c>
      <c r="D4821" s="46" t="s">
        <v>22</v>
      </c>
    </row>
    <row r="4822" ht="15.0" customHeight="true">
      <c r="A4822" s="32" t="s">
        <v>23</v>
      </c>
      <c r="D4822" s="46" t="s">
        <v>24</v>
      </c>
    </row>
    <row r="4823">
      <c r="A4823" s="32" t="s">
        <v>25</v>
      </c>
      <c r="D4823" s="46" t="s">
        <v>26</v>
      </c>
    </row>
    <row r="4824">
      <c r="A4824" s="32" t="s">
        <v>27</v>
      </c>
      <c r="D4824" s="46" t="s">
        <v>28</v>
      </c>
    </row>
    <row r="4826">
      <c r="A4826" s="28" t="s">
        <v>30</v>
      </c>
      <c r="B4826" s="29" t="s">
        <v>31</v>
      </c>
      <c r="C4826" s="29"/>
      <c r="D4826" s="29"/>
      <c r="E4826" s="28" t="s">
        <v>32</v>
      </c>
      <c r="F4826" s="28" t="s">
        <v>33</v>
      </c>
      <c r="G4826" s="30" t="s">
        <v>34</v>
      </c>
      <c r="H4826" s="30" t="s">
        <v>35</v>
      </c>
      <c r="I4826" s="31" t="s">
        <v>36</v>
      </c>
      <c r="J4826" s="30" t="s">
        <v>37</v>
      </c>
    </row>
    <row r="4827" ht="150.0" customHeight="true">
      <c r="A4827" s="35" t="s">
        <v>1620</v>
      </c>
      <c r="B4827" s="41" t="s">
        <v>1621</v>
      </c>
      <c r="C4827" s="41"/>
      <c r="D4827" s="41"/>
      <c r="E4827" s="35" t="s">
        <v>95</v>
      </c>
      <c r="F4827" s="38" t="s">
        <v>1876</v>
      </c>
      <c r="G4827" t="n" s="37">
        <v>22.18</v>
      </c>
      <c r="H4827" t="n" s="37">
        <v>1308.62</v>
      </c>
      <c r="I4827" t="n" s="39"/>
      <c r="J4827" t="n" s="37">
        <f>TRUNC((F4827*TRUNC(I4827,2)),2)</f>
      </c>
      <c r="K4827" s="36" t="s">
        <v>1877</v>
      </c>
    </row>
    <row r="4828" ht="120.0" customHeight="true">
      <c r="A4828" s="35" t="s">
        <v>1878</v>
      </c>
      <c r="B4828" s="41" t="s">
        <v>1879</v>
      </c>
      <c r="C4828" s="41"/>
      <c r="D4828" s="41"/>
      <c r="E4828" s="35" t="s">
        <v>95</v>
      </c>
      <c r="F4828" s="38" t="s">
        <v>1880</v>
      </c>
      <c r="G4828" t="n" s="37">
        <v>25.18</v>
      </c>
      <c r="H4828" t="n" s="37">
        <v>1510.8</v>
      </c>
      <c r="I4828" t="n" s="39"/>
      <c r="J4828" t="n" s="37">
        <f>TRUNC((F4828*TRUNC(I4828,2)),2)</f>
      </c>
      <c r="K4828" s="36" t="s">
        <v>1881</v>
      </c>
    </row>
    <row r="4829" ht="105.0" customHeight="true">
      <c r="A4829" s="35" t="s">
        <v>1882</v>
      </c>
      <c r="B4829" s="41" t="s">
        <v>1883</v>
      </c>
      <c r="C4829" s="41"/>
      <c r="D4829" s="41"/>
      <c r="E4829" s="35" t="s">
        <v>40</v>
      </c>
      <c r="F4829" s="38" t="s">
        <v>308</v>
      </c>
      <c r="G4829" t="n" s="37">
        <v>64.16</v>
      </c>
      <c r="H4829" t="n" s="37">
        <v>192.48</v>
      </c>
      <c r="I4829" t="n" s="39"/>
      <c r="J4829" t="n" s="37">
        <f>TRUNC((F4829*TRUNC(I4829,2)),2)</f>
      </c>
      <c r="K4829" s="36" t="s">
        <v>1884</v>
      </c>
    </row>
    <row r="4830" ht="105.0" customHeight="true">
      <c r="A4830" s="35" t="s">
        <v>1885</v>
      </c>
      <c r="B4830" s="41" t="s">
        <v>1886</v>
      </c>
      <c r="C4830" s="41"/>
      <c r="D4830" s="41"/>
      <c r="E4830" s="35" t="s">
        <v>40</v>
      </c>
      <c r="F4830" s="38" t="s">
        <v>565</v>
      </c>
      <c r="G4830" t="n" s="37">
        <v>64.16</v>
      </c>
      <c r="H4830" t="n" s="37">
        <v>320.8</v>
      </c>
      <c r="I4830" t="n" s="39"/>
      <c r="J4830" t="n" s="37">
        <f>TRUNC((F4830*TRUNC(I4830,2)),2)</f>
      </c>
      <c r="K4830" s="36" t="s">
        <v>1887</v>
      </c>
    </row>
    <row r="4834">
      <c r="C4834" s="16" t="s">
        <v>0</v>
      </c>
      <c r="I4834" s="20" t="s">
        <v>3</v>
      </c>
      <c r="J4834" s="19">
        <f>IF(J1 = "","",J1)</f>
      </c>
    </row>
    <row r="4835">
      <c r="C4835" s="16" t="s">
        <v>1</v>
      </c>
      <c r="J4835" s="17" t="s">
        <v>2269</v>
      </c>
    </row>
    <row r="4836">
      <c r="C4836" s="16" t="s">
        <v>2</v>
      </c>
    </row>
    <row r="4838">
      <c r="A4838" s="32" t="s">
        <v>9</v>
      </c>
      <c r="D4838" s="46" t="s">
        <v>10</v>
      </c>
    </row>
    <row r="4839">
      <c r="A4839" s="32" t="s">
        <v>11</v>
      </c>
      <c r="D4839" s="46">
        <f>IF(D6 = "","",D6)</f>
      </c>
    </row>
    <row r="4840">
      <c r="A4840" s="32" t="s">
        <v>12</v>
      </c>
      <c r="D4840" s="46">
        <f>IF(D7 = "","",D7)</f>
      </c>
      <c r="J4840" s="32"/>
      <c r="K4840" s="32"/>
      <c r="L4840" s="32"/>
      <c r="M4840" s="32"/>
    </row>
    <row r="4841">
      <c r="A4841" s="32" t="s">
        <v>13</v>
      </c>
      <c r="D4841" s="46" t="s">
        <v>14</v>
      </c>
    </row>
    <row r="4842">
      <c r="A4842" s="32" t="s">
        <v>15</v>
      </c>
      <c r="D4842" s="46" t="s">
        <v>16</v>
      </c>
      <c r="I4842" s="32" t="s">
        <v>17</v>
      </c>
      <c r="J4842" s="46" t="s">
        <v>18</v>
      </c>
    </row>
    <row r="4843" ht="45.0" customHeight="true">
      <c r="A4843" s="32" t="s">
        <v>19</v>
      </c>
      <c r="D4843" s="46" t="s">
        <v>20</v>
      </c>
    </row>
    <row r="4844" ht="15.0" customHeight="true">
      <c r="A4844" s="32" t="s">
        <v>21</v>
      </c>
      <c r="D4844" s="46" t="s">
        <v>22</v>
      </c>
    </row>
    <row r="4845" ht="15.0" customHeight="true">
      <c r="A4845" s="32" t="s">
        <v>23</v>
      </c>
      <c r="D4845" s="46" t="s">
        <v>24</v>
      </c>
    </row>
    <row r="4846">
      <c r="A4846" s="32" t="s">
        <v>25</v>
      </c>
      <c r="D4846" s="46" t="s">
        <v>26</v>
      </c>
    </row>
    <row r="4847">
      <c r="A4847" s="32" t="s">
        <v>27</v>
      </c>
      <c r="D4847" s="46" t="s">
        <v>28</v>
      </c>
    </row>
    <row r="4849">
      <c r="A4849" s="28" t="s">
        <v>30</v>
      </c>
      <c r="B4849" s="29" t="s">
        <v>31</v>
      </c>
      <c r="C4849" s="29"/>
      <c r="D4849" s="29"/>
      <c r="E4849" s="28" t="s">
        <v>32</v>
      </c>
      <c r="F4849" s="28" t="s">
        <v>33</v>
      </c>
      <c r="G4849" s="30" t="s">
        <v>34</v>
      </c>
      <c r="H4849" s="30" t="s">
        <v>35</v>
      </c>
      <c r="I4849" s="31" t="s">
        <v>36</v>
      </c>
      <c r="J4849" s="30" t="s">
        <v>37</v>
      </c>
    </row>
    <row r="4850" ht="105.0" customHeight="true">
      <c r="A4850" s="35" t="s">
        <v>1888</v>
      </c>
      <c r="B4850" s="41" t="s">
        <v>1889</v>
      </c>
      <c r="C4850" s="41"/>
      <c r="D4850" s="41"/>
      <c r="E4850" s="35" t="s">
        <v>40</v>
      </c>
      <c r="F4850" s="38" t="s">
        <v>140</v>
      </c>
      <c r="G4850" t="n" s="37">
        <v>64.16</v>
      </c>
      <c r="H4850" t="n" s="37">
        <v>128.32</v>
      </c>
      <c r="I4850" t="n" s="39"/>
      <c r="J4850" t="n" s="37">
        <f>TRUNC((F4850*TRUNC(I4850,2)),2)</f>
      </c>
      <c r="K4850" s="36" t="s">
        <v>1890</v>
      </c>
    </row>
    <row r="4851" ht="255.0" customHeight="true">
      <c r="A4851" s="35" t="s">
        <v>1891</v>
      </c>
      <c r="B4851" s="41" t="s">
        <v>1892</v>
      </c>
      <c r="C4851" s="41"/>
      <c r="D4851" s="41"/>
      <c r="E4851" s="35" t="s">
        <v>40</v>
      </c>
      <c r="F4851" s="38" t="s">
        <v>1261</v>
      </c>
      <c r="G4851" t="n" s="37">
        <v>40.4</v>
      </c>
      <c r="H4851" t="n" s="37">
        <v>1494.8</v>
      </c>
      <c r="I4851" t="n" s="39"/>
      <c r="J4851" t="n" s="37">
        <f>TRUNC((F4851*TRUNC(I4851,2)),2)</f>
      </c>
      <c r="K4851" s="36" t="s">
        <v>1893</v>
      </c>
    </row>
    <row r="4852">
      <c r="G4852" s="45" t="s">
        <v>43</v>
      </c>
      <c r="H4852" s="44" t="s">
        <v>1894</v>
      </c>
      <c r="I4852" s="45" t="s">
        <v>43</v>
      </c>
      <c r="J4852" s="44" t="n">
        <f>SUM(J4755:J4760,J4780:J4782,J4804:J4807,J4827:J4830,J4850:J4851)</f>
      </c>
    </row>
    <row r="4863">
      <c r="C4863" s="16" t="s">
        <v>0</v>
      </c>
      <c r="I4863" s="20" t="s">
        <v>3</v>
      </c>
      <c r="J4863" s="19">
        <f>IF(J1 = "","",J1)</f>
      </c>
    </row>
    <row r="4864">
      <c r="C4864" s="16" t="s">
        <v>1</v>
      </c>
      <c r="J4864" s="17" t="s">
        <v>2270</v>
      </c>
    </row>
    <row r="4865">
      <c r="C4865" s="16" t="s">
        <v>2</v>
      </c>
    </row>
    <row r="4867">
      <c r="A4867" s="32" t="s">
        <v>9</v>
      </c>
      <c r="D4867" s="46" t="s">
        <v>10</v>
      </c>
    </row>
    <row r="4868">
      <c r="A4868" s="32" t="s">
        <v>11</v>
      </c>
      <c r="D4868" s="46">
        <f>IF(D6 = "","",D6)</f>
      </c>
    </row>
    <row r="4869">
      <c r="A4869" s="32" t="s">
        <v>12</v>
      </c>
      <c r="D4869" s="46">
        <f>IF(D7 = "","",D7)</f>
      </c>
      <c r="J4869" s="32"/>
      <c r="K4869" s="32"/>
      <c r="L4869" s="32"/>
      <c r="M4869" s="32"/>
    </row>
    <row r="4870">
      <c r="A4870" s="32" t="s">
        <v>13</v>
      </c>
      <c r="D4870" s="46" t="s">
        <v>14</v>
      </c>
    </row>
    <row r="4871">
      <c r="A4871" s="32" t="s">
        <v>15</v>
      </c>
      <c r="D4871" s="46" t="s">
        <v>16</v>
      </c>
      <c r="I4871" s="32" t="s">
        <v>17</v>
      </c>
      <c r="J4871" s="46" t="s">
        <v>18</v>
      </c>
    </row>
    <row r="4872" ht="45.0" customHeight="true">
      <c r="A4872" s="32" t="s">
        <v>19</v>
      </c>
      <c r="D4872" s="46" t="s">
        <v>20</v>
      </c>
    </row>
    <row r="4873" ht="15.0" customHeight="true">
      <c r="A4873" s="32" t="s">
        <v>21</v>
      </c>
      <c r="D4873" s="46" t="s">
        <v>22</v>
      </c>
    </row>
    <row r="4874" ht="15.0" customHeight="true">
      <c r="A4874" s="32" t="s">
        <v>23</v>
      </c>
      <c r="D4874" s="46" t="s">
        <v>24</v>
      </c>
    </row>
    <row r="4875">
      <c r="A4875" s="32" t="s">
        <v>25</v>
      </c>
      <c r="D4875" s="46" t="s">
        <v>26</v>
      </c>
    </row>
    <row r="4876">
      <c r="A4876" s="32" t="s">
        <v>27</v>
      </c>
      <c r="D4876" s="46" t="s">
        <v>28</v>
      </c>
    </row>
    <row r="4878">
      <c r="A4878" s="43" t="s">
        <v>1895</v>
      </c>
    </row>
    <row r="4880">
      <c r="A4880" s="28" t="s">
        <v>30</v>
      </c>
      <c r="B4880" s="29" t="s">
        <v>31</v>
      </c>
      <c r="C4880" s="29"/>
      <c r="D4880" s="29"/>
      <c r="E4880" s="28" t="s">
        <v>32</v>
      </c>
      <c r="F4880" s="28" t="s">
        <v>33</v>
      </c>
      <c r="G4880" s="30" t="s">
        <v>34</v>
      </c>
      <c r="H4880" s="30" t="s">
        <v>35</v>
      </c>
      <c r="I4880" s="31" t="s">
        <v>36</v>
      </c>
      <c r="J4880" s="30" t="s">
        <v>37</v>
      </c>
    </row>
    <row r="4881" ht="120.0" customHeight="true">
      <c r="A4881" s="35" t="s">
        <v>1878</v>
      </c>
      <c r="B4881" s="41" t="s">
        <v>1879</v>
      </c>
      <c r="C4881" s="41"/>
      <c r="D4881" s="41"/>
      <c r="E4881" s="35" t="s">
        <v>95</v>
      </c>
      <c r="F4881" s="38" t="s">
        <v>66</v>
      </c>
      <c r="G4881" t="n" s="37">
        <v>25.18</v>
      </c>
      <c r="H4881" t="n" s="37">
        <v>100.72</v>
      </c>
      <c r="I4881" t="n" s="39"/>
      <c r="J4881" t="n" s="37">
        <f>TRUNC((F4881*TRUNC(I4881,2)),2)</f>
      </c>
      <c r="K4881" s="36" t="s">
        <v>1896</v>
      </c>
    </row>
    <row r="4882" ht="105.0" customHeight="true">
      <c r="A4882" s="35" t="s">
        <v>1870</v>
      </c>
      <c r="B4882" s="41" t="s">
        <v>1871</v>
      </c>
      <c r="C4882" s="41"/>
      <c r="D4882" s="41"/>
      <c r="E4882" s="35" t="s">
        <v>95</v>
      </c>
      <c r="F4882" s="38" t="s">
        <v>1626</v>
      </c>
      <c r="G4882" t="n" s="37">
        <v>27.42</v>
      </c>
      <c r="H4882" t="n" s="37">
        <v>11187.36</v>
      </c>
      <c r="I4882" t="n" s="39"/>
      <c r="J4882" t="n" s="37">
        <f>TRUNC((F4882*TRUNC(I4882,2)),2)</f>
      </c>
      <c r="K4882" s="36" t="s">
        <v>1897</v>
      </c>
    </row>
    <row r="4883" ht="120.0" customHeight="true">
      <c r="A4883" s="35" t="s">
        <v>1577</v>
      </c>
      <c r="B4883" s="41" t="s">
        <v>1578</v>
      </c>
      <c r="C4883" s="41"/>
      <c r="D4883" s="41"/>
      <c r="E4883" s="35" t="s">
        <v>95</v>
      </c>
      <c r="F4883" s="38" t="s">
        <v>134</v>
      </c>
      <c r="G4883" t="n" s="37">
        <v>42.8</v>
      </c>
      <c r="H4883" t="n" s="37">
        <v>1540.8</v>
      </c>
      <c r="I4883" t="n" s="39"/>
      <c r="J4883" t="n" s="37">
        <f>TRUNC((F4883*TRUNC(I4883,2)),2)</f>
      </c>
      <c r="K4883" s="36" t="s">
        <v>1898</v>
      </c>
    </row>
    <row r="4884" ht="105.0" customHeight="true">
      <c r="A4884" s="35" t="s">
        <v>1899</v>
      </c>
      <c r="B4884" s="41" t="s">
        <v>1900</v>
      </c>
      <c r="C4884" s="41"/>
      <c r="D4884" s="41"/>
      <c r="E4884" s="35" t="s">
        <v>95</v>
      </c>
      <c r="F4884" s="38" t="s">
        <v>66</v>
      </c>
      <c r="G4884" t="n" s="37">
        <v>48.57</v>
      </c>
      <c r="H4884" t="n" s="37">
        <v>194.28</v>
      </c>
      <c r="I4884" t="n" s="39"/>
      <c r="J4884" t="n" s="37">
        <f>TRUNC((F4884*TRUNC(I4884,2)),2)</f>
      </c>
      <c r="K4884" s="36" t="s">
        <v>1901</v>
      </c>
    </row>
    <row r="4888">
      <c r="C4888" s="16" t="s">
        <v>0</v>
      </c>
      <c r="I4888" s="20" t="s">
        <v>3</v>
      </c>
      <c r="J4888" s="19">
        <f>IF(J1 = "","",J1)</f>
      </c>
    </row>
    <row r="4889">
      <c r="C4889" s="16" t="s">
        <v>1</v>
      </c>
      <c r="J4889" s="17" t="s">
        <v>2271</v>
      </c>
    </row>
    <row r="4890">
      <c r="C4890" s="16" t="s">
        <v>2</v>
      </c>
    </row>
    <row r="4892">
      <c r="A4892" s="32" t="s">
        <v>9</v>
      </c>
      <c r="D4892" s="46" t="s">
        <v>10</v>
      </c>
    </row>
    <row r="4893">
      <c r="A4893" s="32" t="s">
        <v>11</v>
      </c>
      <c r="D4893" s="46">
        <f>IF(D6 = "","",D6)</f>
      </c>
    </row>
    <row r="4894">
      <c r="A4894" s="32" t="s">
        <v>12</v>
      </c>
      <c r="D4894" s="46">
        <f>IF(D7 = "","",D7)</f>
      </c>
      <c r="J4894" s="32"/>
      <c r="K4894" s="32"/>
      <c r="L4894" s="32"/>
      <c r="M4894" s="32"/>
    </row>
    <row r="4895">
      <c r="A4895" s="32" t="s">
        <v>13</v>
      </c>
      <c r="D4895" s="46" t="s">
        <v>14</v>
      </c>
    </row>
    <row r="4896">
      <c r="A4896" s="32" t="s">
        <v>15</v>
      </c>
      <c r="D4896" s="46" t="s">
        <v>16</v>
      </c>
      <c r="I4896" s="32" t="s">
        <v>17</v>
      </c>
      <c r="J4896" s="46" t="s">
        <v>18</v>
      </c>
    </row>
    <row r="4897" ht="45.0" customHeight="true">
      <c r="A4897" s="32" t="s">
        <v>19</v>
      </c>
      <c r="D4897" s="46" t="s">
        <v>20</v>
      </c>
    </row>
    <row r="4898" ht="15.0" customHeight="true">
      <c r="A4898" s="32" t="s">
        <v>21</v>
      </c>
      <c r="D4898" s="46" t="s">
        <v>22</v>
      </c>
    </row>
    <row r="4899" ht="15.0" customHeight="true">
      <c r="A4899" s="32" t="s">
        <v>23</v>
      </c>
      <c r="D4899" s="46" t="s">
        <v>24</v>
      </c>
    </row>
    <row r="4900">
      <c r="A4900" s="32" t="s">
        <v>25</v>
      </c>
      <c r="D4900" s="46" t="s">
        <v>26</v>
      </c>
    </row>
    <row r="4901">
      <c r="A4901" s="32" t="s">
        <v>27</v>
      </c>
      <c r="D4901" s="46" t="s">
        <v>28</v>
      </c>
    </row>
    <row r="4903">
      <c r="A4903" s="28" t="s">
        <v>30</v>
      </c>
      <c r="B4903" s="29" t="s">
        <v>31</v>
      </c>
      <c r="C4903" s="29"/>
      <c r="D4903" s="29"/>
      <c r="E4903" s="28" t="s">
        <v>32</v>
      </c>
      <c r="F4903" s="28" t="s">
        <v>33</v>
      </c>
      <c r="G4903" s="30" t="s">
        <v>34</v>
      </c>
      <c r="H4903" s="30" t="s">
        <v>35</v>
      </c>
      <c r="I4903" s="31" t="s">
        <v>36</v>
      </c>
      <c r="J4903" s="30" t="s">
        <v>37</v>
      </c>
    </row>
    <row r="4904" ht="225.0" customHeight="true">
      <c r="A4904" s="35" t="s">
        <v>1902</v>
      </c>
      <c r="B4904" s="41" t="s">
        <v>1903</v>
      </c>
      <c r="C4904" s="41"/>
      <c r="D4904" s="41"/>
      <c r="E4904" s="35" t="s">
        <v>40</v>
      </c>
      <c r="F4904" s="38" t="s">
        <v>1291</v>
      </c>
      <c r="G4904" t="n" s="37">
        <v>76.69</v>
      </c>
      <c r="H4904" t="n" s="37">
        <v>3220.98</v>
      </c>
      <c r="I4904" t="n" s="39"/>
      <c r="J4904" t="n" s="37">
        <f>TRUNC((F4904*TRUNC(I4904,2)),2)</f>
      </c>
      <c r="K4904" s="36" t="s">
        <v>1904</v>
      </c>
    </row>
    <row r="4905" ht="180.0" customHeight="true">
      <c r="A4905" s="35" t="s">
        <v>1905</v>
      </c>
      <c r="B4905" s="41" t="s">
        <v>1906</v>
      </c>
      <c r="C4905" s="41"/>
      <c r="D4905" s="41"/>
      <c r="E4905" s="35" t="s">
        <v>40</v>
      </c>
      <c r="F4905" s="38" t="s">
        <v>308</v>
      </c>
      <c r="G4905" t="n" s="37">
        <v>73.13</v>
      </c>
      <c r="H4905" t="n" s="37">
        <v>219.39</v>
      </c>
      <c r="I4905" t="n" s="39"/>
      <c r="J4905" t="n" s="37">
        <f>TRUNC((F4905*TRUNC(I4905,2)),2)</f>
      </c>
      <c r="K4905" s="36" t="s">
        <v>1907</v>
      </c>
    </row>
    <row r="4906" ht="105.0" customHeight="true">
      <c r="A4906" s="35" t="s">
        <v>1664</v>
      </c>
      <c r="B4906" s="41" t="s">
        <v>1665</v>
      </c>
      <c r="C4906" s="41"/>
      <c r="D4906" s="41"/>
      <c r="E4906" s="35" t="s">
        <v>40</v>
      </c>
      <c r="F4906" s="38" t="s">
        <v>1908</v>
      </c>
      <c r="G4906" t="n" s="37">
        <v>59.3</v>
      </c>
      <c r="H4906" t="n" s="37">
        <v>6523.0</v>
      </c>
      <c r="I4906" t="n" s="39"/>
      <c r="J4906" t="n" s="37">
        <f>TRUNC((F4906*TRUNC(I4906,2)),2)</f>
      </c>
      <c r="K4906" s="36" t="s">
        <v>1909</v>
      </c>
    </row>
    <row r="4908">
      <c r="C4908" s="16" t="s">
        <v>0</v>
      </c>
      <c r="I4908" s="20" t="s">
        <v>3</v>
      </c>
      <c r="J4908" s="19">
        <f>IF(J1 = "","",J1)</f>
      </c>
    </row>
    <row r="4909">
      <c r="C4909" s="16" t="s">
        <v>1</v>
      </c>
      <c r="J4909" s="17" t="s">
        <v>2272</v>
      </c>
    </row>
    <row r="4910">
      <c r="C4910" s="16" t="s">
        <v>2</v>
      </c>
    </row>
    <row r="4912">
      <c r="A4912" s="32" t="s">
        <v>9</v>
      </c>
      <c r="D4912" s="46" t="s">
        <v>10</v>
      </c>
    </row>
    <row r="4913">
      <c r="A4913" s="32" t="s">
        <v>11</v>
      </c>
      <c r="D4913" s="46">
        <f>IF(D6 = "","",D6)</f>
      </c>
    </row>
    <row r="4914">
      <c r="A4914" s="32" t="s">
        <v>12</v>
      </c>
      <c r="D4914" s="46">
        <f>IF(D7 = "","",D7)</f>
      </c>
      <c r="J4914" s="32"/>
      <c r="K4914" s="32"/>
      <c r="L4914" s="32"/>
      <c r="M4914" s="32"/>
    </row>
    <row r="4915">
      <c r="A4915" s="32" t="s">
        <v>13</v>
      </c>
      <c r="D4915" s="46" t="s">
        <v>14</v>
      </c>
    </row>
    <row r="4916">
      <c r="A4916" s="32" t="s">
        <v>15</v>
      </c>
      <c r="D4916" s="46" t="s">
        <v>16</v>
      </c>
      <c r="I4916" s="32" t="s">
        <v>17</v>
      </c>
      <c r="J4916" s="46" t="s">
        <v>18</v>
      </c>
    </row>
    <row r="4917" ht="45.0" customHeight="true">
      <c r="A4917" s="32" t="s">
        <v>19</v>
      </c>
      <c r="D4917" s="46" t="s">
        <v>20</v>
      </c>
    </row>
    <row r="4918" ht="15.0" customHeight="true">
      <c r="A4918" s="32" t="s">
        <v>21</v>
      </c>
      <c r="D4918" s="46" t="s">
        <v>22</v>
      </c>
    </row>
    <row r="4919" ht="15.0" customHeight="true">
      <c r="A4919" s="32" t="s">
        <v>23</v>
      </c>
      <c r="D4919" s="46" t="s">
        <v>24</v>
      </c>
    </row>
    <row r="4920">
      <c r="A4920" s="32" t="s">
        <v>25</v>
      </c>
      <c r="D4920" s="46" t="s">
        <v>26</v>
      </c>
    </row>
    <row r="4921">
      <c r="A4921" s="32" t="s">
        <v>27</v>
      </c>
      <c r="D4921" s="46" t="s">
        <v>28</v>
      </c>
    </row>
    <row r="4923">
      <c r="A4923" s="28" t="s">
        <v>30</v>
      </c>
      <c r="B4923" s="29" t="s">
        <v>31</v>
      </c>
      <c r="C4923" s="29"/>
      <c r="D4923" s="29"/>
      <c r="E4923" s="28" t="s">
        <v>32</v>
      </c>
      <c r="F4923" s="28" t="s">
        <v>33</v>
      </c>
      <c r="G4923" s="30" t="s">
        <v>34</v>
      </c>
      <c r="H4923" s="30" t="s">
        <v>35</v>
      </c>
      <c r="I4923" s="31" t="s">
        <v>36</v>
      </c>
      <c r="J4923" s="30" t="s">
        <v>37</v>
      </c>
    </row>
    <row r="4924" ht="105.0" customHeight="true">
      <c r="A4924" s="35" t="s">
        <v>1910</v>
      </c>
      <c r="B4924" s="41" t="s">
        <v>1911</v>
      </c>
      <c r="C4924" s="41"/>
      <c r="D4924" s="41"/>
      <c r="E4924" s="35" t="s">
        <v>40</v>
      </c>
      <c r="F4924" s="38" t="s">
        <v>308</v>
      </c>
      <c r="G4924" t="n" s="37">
        <v>92.91</v>
      </c>
      <c r="H4924" t="n" s="37">
        <v>278.73</v>
      </c>
      <c r="I4924" t="n" s="39"/>
      <c r="J4924" t="n" s="37">
        <f>TRUNC((F4924*TRUNC(I4924,2)),2)</f>
      </c>
      <c r="K4924" s="36" t="s">
        <v>1912</v>
      </c>
    </row>
    <row r="4925" ht="180.0" customHeight="true">
      <c r="A4925" s="35" t="s">
        <v>1755</v>
      </c>
      <c r="B4925" s="41" t="s">
        <v>1756</v>
      </c>
      <c r="C4925" s="41"/>
      <c r="D4925" s="41"/>
      <c r="E4925" s="35" t="s">
        <v>95</v>
      </c>
      <c r="F4925" s="38" t="s">
        <v>1913</v>
      </c>
      <c r="G4925" t="n" s="37">
        <v>7.93</v>
      </c>
      <c r="H4925" t="n" s="37">
        <v>14955.98</v>
      </c>
      <c r="I4925" t="n" s="39"/>
      <c r="J4925" t="n" s="37">
        <f>TRUNC((F4925*TRUNC(I4925,2)),2)</f>
      </c>
      <c r="K4925" s="36" t="s">
        <v>1914</v>
      </c>
    </row>
    <row r="4926" ht="120.0" customHeight="true">
      <c r="A4926" s="35" t="s">
        <v>1915</v>
      </c>
      <c r="B4926" s="41" t="s">
        <v>1916</v>
      </c>
      <c r="C4926" s="41"/>
      <c r="D4926" s="41"/>
      <c r="E4926" s="35" t="s">
        <v>95</v>
      </c>
      <c r="F4926" s="38" t="s">
        <v>1917</v>
      </c>
      <c r="G4926" t="n" s="37">
        <v>7.09</v>
      </c>
      <c r="H4926" t="n" s="37">
        <v>4714.85</v>
      </c>
      <c r="I4926" t="n" s="39"/>
      <c r="J4926" t="n" s="37">
        <f>TRUNC((F4926*TRUNC(I4926,2)),2)</f>
      </c>
      <c r="K4926" s="36" t="s">
        <v>1918</v>
      </c>
    </row>
    <row r="4927" ht="90.0" customHeight="true">
      <c r="A4927" s="35" t="s">
        <v>1919</v>
      </c>
      <c r="B4927" s="41" t="s">
        <v>1920</v>
      </c>
      <c r="C4927" s="41"/>
      <c r="D4927" s="41"/>
      <c r="E4927" s="35" t="s">
        <v>95</v>
      </c>
      <c r="F4927" s="38" t="s">
        <v>1921</v>
      </c>
      <c r="G4927" t="n" s="37">
        <v>8.15</v>
      </c>
      <c r="H4927" t="n" s="37">
        <v>546.05</v>
      </c>
      <c r="I4927" t="n" s="39"/>
      <c r="J4927" t="n" s="37">
        <f>TRUNC((F4927*TRUNC(I4927,2)),2)</f>
      </c>
      <c r="K4927" s="36" t="s">
        <v>1922</v>
      </c>
    </row>
    <row r="4930">
      <c r="C4930" s="16" t="s">
        <v>0</v>
      </c>
      <c r="I4930" s="20" t="s">
        <v>3</v>
      </c>
      <c r="J4930" s="19">
        <f>IF(J1 = "","",J1)</f>
      </c>
    </row>
    <row r="4931">
      <c r="C4931" s="16" t="s">
        <v>1</v>
      </c>
      <c r="J4931" s="17" t="s">
        <v>2273</v>
      </c>
    </row>
    <row r="4932">
      <c r="C4932" s="16" t="s">
        <v>2</v>
      </c>
    </row>
    <row r="4934">
      <c r="A4934" s="32" t="s">
        <v>9</v>
      </c>
      <c r="D4934" s="46" t="s">
        <v>10</v>
      </c>
    </row>
    <row r="4935">
      <c r="A4935" s="32" t="s">
        <v>11</v>
      </c>
      <c r="D4935" s="46">
        <f>IF(D6 = "","",D6)</f>
      </c>
    </row>
    <row r="4936">
      <c r="A4936" s="32" t="s">
        <v>12</v>
      </c>
      <c r="D4936" s="46">
        <f>IF(D7 = "","",D7)</f>
      </c>
      <c r="J4936" s="32"/>
      <c r="K4936" s="32"/>
      <c r="L4936" s="32"/>
      <c r="M4936" s="32"/>
    </row>
    <row r="4937">
      <c r="A4937" s="32" t="s">
        <v>13</v>
      </c>
      <c r="D4937" s="46" t="s">
        <v>14</v>
      </c>
    </row>
    <row r="4938">
      <c r="A4938" s="32" t="s">
        <v>15</v>
      </c>
      <c r="D4938" s="46" t="s">
        <v>16</v>
      </c>
      <c r="I4938" s="32" t="s">
        <v>17</v>
      </c>
      <c r="J4938" s="46" t="s">
        <v>18</v>
      </c>
    </row>
    <row r="4939" ht="45.0" customHeight="true">
      <c r="A4939" s="32" t="s">
        <v>19</v>
      </c>
      <c r="D4939" s="46" t="s">
        <v>20</v>
      </c>
    </row>
    <row r="4940" ht="15.0" customHeight="true">
      <c r="A4940" s="32" t="s">
        <v>21</v>
      </c>
      <c r="D4940" s="46" t="s">
        <v>22</v>
      </c>
    </row>
    <row r="4941" ht="15.0" customHeight="true">
      <c r="A4941" s="32" t="s">
        <v>23</v>
      </c>
      <c r="D4941" s="46" t="s">
        <v>24</v>
      </c>
    </row>
    <row r="4942">
      <c r="A4942" s="32" t="s">
        <v>25</v>
      </c>
      <c r="D4942" s="46" t="s">
        <v>26</v>
      </c>
    </row>
    <row r="4943">
      <c r="A4943" s="32" t="s">
        <v>27</v>
      </c>
      <c r="D4943" s="46" t="s">
        <v>28</v>
      </c>
    </row>
    <row r="4945">
      <c r="A4945" s="28" t="s">
        <v>30</v>
      </c>
      <c r="B4945" s="29" t="s">
        <v>31</v>
      </c>
      <c r="C4945" s="29"/>
      <c r="D4945" s="29"/>
      <c r="E4945" s="28" t="s">
        <v>32</v>
      </c>
      <c r="F4945" s="28" t="s">
        <v>33</v>
      </c>
      <c r="G4945" s="30" t="s">
        <v>34</v>
      </c>
      <c r="H4945" s="30" t="s">
        <v>35</v>
      </c>
      <c r="I4945" s="31" t="s">
        <v>36</v>
      </c>
      <c r="J4945" s="30" t="s">
        <v>37</v>
      </c>
    </row>
    <row r="4946" ht="120.0" customHeight="true">
      <c r="A4946" s="35" t="s">
        <v>1923</v>
      </c>
      <c r="B4946" s="41" t="s">
        <v>1924</v>
      </c>
      <c r="C4946" s="41"/>
      <c r="D4946" s="41"/>
      <c r="E4946" s="35" t="s">
        <v>40</v>
      </c>
      <c r="F4946" s="38" t="s">
        <v>41</v>
      </c>
      <c r="G4946" t="n" s="37">
        <v>863.68</v>
      </c>
      <c r="H4946" t="n" s="37">
        <v>863.68</v>
      </c>
      <c r="I4946" t="n" s="39"/>
      <c r="J4946" t="n" s="37">
        <f>TRUNC((F4946*TRUNC(I4946,2)),2)</f>
      </c>
      <c r="K4946" s="36" t="s">
        <v>1925</v>
      </c>
    </row>
    <row r="4947" ht="90.0" customHeight="true">
      <c r="A4947" s="35" t="s">
        <v>1926</v>
      </c>
      <c r="B4947" s="41" t="s">
        <v>1927</v>
      </c>
      <c r="C4947" s="41"/>
      <c r="D4947" s="41"/>
      <c r="E4947" s="35" t="s">
        <v>40</v>
      </c>
      <c r="F4947" s="38" t="s">
        <v>41</v>
      </c>
      <c r="G4947" t="n" s="37">
        <v>353.35</v>
      </c>
      <c r="H4947" t="n" s="37">
        <v>353.35</v>
      </c>
      <c r="I4947" t="n" s="39"/>
      <c r="J4947" t="n" s="37">
        <f>TRUNC((F4947*TRUNC(I4947,2)),2)</f>
      </c>
      <c r="K4947" s="36" t="s">
        <v>1928</v>
      </c>
    </row>
    <row r="4948" ht="75.0" customHeight="true">
      <c r="A4948" s="35" t="s">
        <v>1929</v>
      </c>
      <c r="B4948" s="41" t="s">
        <v>1930</v>
      </c>
      <c r="C4948" s="41"/>
      <c r="D4948" s="41"/>
      <c r="E4948" s="35" t="s">
        <v>40</v>
      </c>
      <c r="F4948" s="38" t="s">
        <v>1363</v>
      </c>
      <c r="G4948" t="n" s="37">
        <v>132.49</v>
      </c>
      <c r="H4948" t="n" s="37">
        <v>3312.25</v>
      </c>
      <c r="I4948" t="n" s="39"/>
      <c r="J4948" t="n" s="37">
        <f>TRUNC((F4948*TRUNC(I4948,2)),2)</f>
      </c>
      <c r="K4948" s="36" t="s">
        <v>1931</v>
      </c>
    </row>
    <row r="4949" ht="45.0" customHeight="true">
      <c r="A4949" s="35" t="s">
        <v>1932</v>
      </c>
      <c r="B4949" s="41" t="s">
        <v>1933</v>
      </c>
      <c r="C4949" s="41"/>
      <c r="D4949" s="41"/>
      <c r="E4949" s="35" t="s">
        <v>40</v>
      </c>
      <c r="F4949" s="38" t="s">
        <v>565</v>
      </c>
      <c r="G4949" t="n" s="37">
        <v>4987.55</v>
      </c>
      <c r="H4949" t="n" s="37">
        <v>24937.75</v>
      </c>
      <c r="I4949" t="n" s="39"/>
      <c r="J4949" t="n" s="37">
        <f>TRUNC((F4949*TRUNC(I4949,2)),2)</f>
      </c>
      <c r="K4949" s="36" t="s">
        <v>1934</v>
      </c>
    </row>
    <row r="4950" ht="105.0" customHeight="true">
      <c r="A4950" s="35" t="s">
        <v>1935</v>
      </c>
      <c r="B4950" s="41" t="s">
        <v>1936</v>
      </c>
      <c r="C4950" s="41"/>
      <c r="D4950" s="41"/>
      <c r="E4950" s="35" t="s">
        <v>40</v>
      </c>
      <c r="F4950" s="38" t="s">
        <v>1291</v>
      </c>
      <c r="G4950" t="n" s="37">
        <v>689.82</v>
      </c>
      <c r="H4950" t="n" s="37">
        <v>28972.44</v>
      </c>
      <c r="I4950" t="n" s="39"/>
      <c r="J4950" t="n" s="37">
        <f>TRUNC((F4950*TRUNC(I4950,2)),2)</f>
      </c>
      <c r="K4950" s="36" t="s">
        <v>1937</v>
      </c>
    </row>
    <row r="4957">
      <c r="C4957" s="16" t="s">
        <v>0</v>
      </c>
      <c r="I4957" s="20" t="s">
        <v>3</v>
      </c>
      <c r="J4957" s="19">
        <f>IF(J1 = "","",J1)</f>
      </c>
    </row>
    <row r="4958">
      <c r="C4958" s="16" t="s">
        <v>1</v>
      </c>
      <c r="J4958" s="17" t="s">
        <v>2274</v>
      </c>
    </row>
    <row r="4959">
      <c r="C4959" s="16" t="s">
        <v>2</v>
      </c>
    </row>
    <row r="4961">
      <c r="A4961" s="32" t="s">
        <v>9</v>
      </c>
      <c r="D4961" s="46" t="s">
        <v>10</v>
      </c>
    </row>
    <row r="4962">
      <c r="A4962" s="32" t="s">
        <v>11</v>
      </c>
      <c r="D4962" s="46">
        <f>IF(D6 = "","",D6)</f>
      </c>
    </row>
    <row r="4963">
      <c r="A4963" s="32" t="s">
        <v>12</v>
      </c>
      <c r="D4963" s="46">
        <f>IF(D7 = "","",D7)</f>
      </c>
      <c r="J4963" s="32"/>
      <c r="K4963" s="32"/>
      <c r="L4963" s="32"/>
      <c r="M4963" s="32"/>
    </row>
    <row r="4964">
      <c r="A4964" s="32" t="s">
        <v>13</v>
      </c>
      <c r="D4964" s="46" t="s">
        <v>14</v>
      </c>
    </row>
    <row r="4965">
      <c r="A4965" s="32" t="s">
        <v>15</v>
      </c>
      <c r="D4965" s="46" t="s">
        <v>16</v>
      </c>
      <c r="I4965" s="32" t="s">
        <v>17</v>
      </c>
      <c r="J4965" s="46" t="s">
        <v>18</v>
      </c>
    </row>
    <row r="4966" ht="45.0" customHeight="true">
      <c r="A4966" s="32" t="s">
        <v>19</v>
      </c>
      <c r="D4966" s="46" t="s">
        <v>20</v>
      </c>
    </row>
    <row r="4967" ht="15.0" customHeight="true">
      <c r="A4967" s="32" t="s">
        <v>21</v>
      </c>
      <c r="D4967" s="46" t="s">
        <v>22</v>
      </c>
    </row>
    <row r="4968" ht="15.0" customHeight="true">
      <c r="A4968" s="32" t="s">
        <v>23</v>
      </c>
      <c r="D4968" s="46" t="s">
        <v>24</v>
      </c>
    </row>
    <row r="4969">
      <c r="A4969" s="32" t="s">
        <v>25</v>
      </c>
      <c r="D4969" s="46" t="s">
        <v>26</v>
      </c>
    </row>
    <row r="4970">
      <c r="A4970" s="32" t="s">
        <v>27</v>
      </c>
      <c r="D4970" s="46" t="s">
        <v>28</v>
      </c>
    </row>
    <row r="4972">
      <c r="A4972" s="28" t="s">
        <v>30</v>
      </c>
      <c r="B4972" s="29" t="s">
        <v>31</v>
      </c>
      <c r="C4972" s="29"/>
      <c r="D4972" s="29"/>
      <c r="E4972" s="28" t="s">
        <v>32</v>
      </c>
      <c r="F4972" s="28" t="s">
        <v>33</v>
      </c>
      <c r="G4972" s="30" t="s">
        <v>34</v>
      </c>
      <c r="H4972" s="30" t="s">
        <v>35</v>
      </c>
      <c r="I4972" s="31" t="s">
        <v>36</v>
      </c>
      <c r="J4972" s="30" t="s">
        <v>37</v>
      </c>
    </row>
    <row r="4973" ht="105.0" customHeight="true">
      <c r="A4973" s="35" t="s">
        <v>1938</v>
      </c>
      <c r="B4973" s="41" t="s">
        <v>1939</v>
      </c>
      <c r="C4973" s="41"/>
      <c r="D4973" s="41"/>
      <c r="E4973" s="35" t="s">
        <v>40</v>
      </c>
      <c r="F4973" s="38" t="s">
        <v>41</v>
      </c>
      <c r="G4973" t="n" s="37">
        <v>493.47</v>
      </c>
      <c r="H4973" t="n" s="37">
        <v>493.47</v>
      </c>
      <c r="I4973" t="n" s="39"/>
      <c r="J4973" t="n" s="37">
        <f>TRUNC((F4973*TRUNC(I4973,2)),2)</f>
      </c>
      <c r="K4973" s="36" t="s">
        <v>1940</v>
      </c>
    </row>
    <row r="4974">
      <c r="G4974" s="45" t="s">
        <v>43</v>
      </c>
      <c r="H4974" s="44" t="s">
        <v>1941</v>
      </c>
      <c r="I4974" s="45" t="s">
        <v>43</v>
      </c>
      <c r="J4974" s="44" t="n">
        <f>SUM(J4881:J4884,J4904:J4906,J4924:J4927,J4946:J4950,J4973)</f>
      </c>
    </row>
    <row r="4976">
      <c r="A4976" s="43" t="s">
        <v>1942</v>
      </c>
    </row>
    <row r="4978">
      <c r="A4978" s="28" t="s">
        <v>30</v>
      </c>
      <c r="B4978" s="29" t="s">
        <v>31</v>
      </c>
      <c r="C4978" s="29"/>
      <c r="D4978" s="29"/>
      <c r="E4978" s="28" t="s">
        <v>32</v>
      </c>
      <c r="F4978" s="28" t="s">
        <v>33</v>
      </c>
      <c r="G4978" s="30" t="s">
        <v>34</v>
      </c>
      <c r="H4978" s="30" t="s">
        <v>35</v>
      </c>
      <c r="I4978" s="31" t="s">
        <v>36</v>
      </c>
      <c r="J4978" s="30" t="s">
        <v>37</v>
      </c>
    </row>
    <row r="4979" ht="60.0" customHeight="true">
      <c r="A4979" s="35" t="s">
        <v>1943</v>
      </c>
      <c r="B4979" s="41" t="s">
        <v>1944</v>
      </c>
      <c r="C4979" s="41"/>
      <c r="D4979" s="41"/>
      <c r="E4979" s="35" t="s">
        <v>40</v>
      </c>
      <c r="F4979" s="38" t="s">
        <v>41</v>
      </c>
      <c r="G4979" t="n" s="37">
        <v>3639.88</v>
      </c>
      <c r="H4979" t="n" s="37">
        <v>3639.88</v>
      </c>
      <c r="I4979" t="n" s="39"/>
      <c r="J4979" t="n" s="37">
        <f>TRUNC((F4979*TRUNC(I4979,2)),2)</f>
      </c>
      <c r="K4979" s="36" t="s">
        <v>1945</v>
      </c>
    </row>
    <row r="4980" ht="75.0" customHeight="true">
      <c r="A4980" s="35" t="s">
        <v>1946</v>
      </c>
      <c r="B4980" s="41" t="s">
        <v>1947</v>
      </c>
      <c r="C4980" s="41"/>
      <c r="D4980" s="41"/>
      <c r="E4980" s="35" t="s">
        <v>382</v>
      </c>
      <c r="F4980" s="38" t="s">
        <v>1689</v>
      </c>
      <c r="G4980" t="n" s="37">
        <v>33.38</v>
      </c>
      <c r="H4980" t="n" s="37">
        <v>1034.78</v>
      </c>
      <c r="I4980" t="n" s="39"/>
      <c r="J4980" t="n" s="37">
        <f>TRUNC((F4980*TRUNC(I4980,2)),2)</f>
      </c>
      <c r="K4980" s="36" t="s">
        <v>1948</v>
      </c>
    </row>
    <row r="4981" ht="30.0" customHeight="true">
      <c r="A4981" s="35" t="s">
        <v>1949</v>
      </c>
      <c r="B4981" s="41" t="s">
        <v>1950</v>
      </c>
      <c r="C4981" s="41"/>
      <c r="D4981" s="41"/>
      <c r="E4981" s="35" t="s">
        <v>95</v>
      </c>
      <c r="F4981" s="38" t="s">
        <v>629</v>
      </c>
      <c r="G4981" t="n" s="37">
        <v>8.05</v>
      </c>
      <c r="H4981" t="n" s="37">
        <v>80.5</v>
      </c>
      <c r="I4981" t="n" s="39"/>
      <c r="J4981" t="n" s="37">
        <f>TRUNC((F4981*TRUNC(I4981,2)),2)</f>
      </c>
      <c r="K4981" s="36" t="s">
        <v>1951</v>
      </c>
    </row>
    <row r="4982" ht="45.0" customHeight="true">
      <c r="A4982" s="35" t="s">
        <v>1952</v>
      </c>
      <c r="B4982" s="41" t="s">
        <v>1953</v>
      </c>
      <c r="C4982" s="41"/>
      <c r="D4982" s="41"/>
      <c r="E4982" s="35" t="s">
        <v>40</v>
      </c>
      <c r="F4982" s="38" t="s">
        <v>1954</v>
      </c>
      <c r="G4982" t="n" s="37">
        <v>2.43</v>
      </c>
      <c r="H4982" t="n" s="37">
        <v>187.11</v>
      </c>
      <c r="I4982" t="n" s="39"/>
      <c r="J4982" t="n" s="37">
        <f>TRUNC((F4982*TRUNC(I4982,2)),2)</f>
      </c>
      <c r="K4982" s="36" t="s">
        <v>1955</v>
      </c>
    </row>
    <row r="4983" ht="45.0" customHeight="true">
      <c r="A4983" s="35" t="s">
        <v>1956</v>
      </c>
      <c r="B4983" s="41" t="s">
        <v>1957</v>
      </c>
      <c r="C4983" s="41"/>
      <c r="D4983" s="41"/>
      <c r="E4983" s="35" t="s">
        <v>40</v>
      </c>
      <c r="F4983" s="38" t="s">
        <v>565</v>
      </c>
      <c r="G4983" t="n" s="37">
        <v>78.84</v>
      </c>
      <c r="H4983" t="n" s="37">
        <v>394.2</v>
      </c>
      <c r="I4983" t="n" s="39"/>
      <c r="J4983" t="n" s="37">
        <f>TRUNC((F4983*TRUNC(I4983,2)),2)</f>
      </c>
      <c r="K4983" s="36" t="s">
        <v>1958</v>
      </c>
    </row>
    <row r="4990">
      <c r="C4990" s="16" t="s">
        <v>0</v>
      </c>
      <c r="I4990" s="20" t="s">
        <v>3</v>
      </c>
      <c r="J4990" s="19">
        <f>IF(J1 = "","",J1)</f>
      </c>
    </row>
    <row r="4991">
      <c r="C4991" s="16" t="s">
        <v>1</v>
      </c>
      <c r="J4991" s="17" t="s">
        <v>2275</v>
      </c>
    </row>
    <row r="4992">
      <c r="C4992" s="16" t="s">
        <v>2</v>
      </c>
    </row>
    <row r="4994">
      <c r="A4994" s="32" t="s">
        <v>9</v>
      </c>
      <c r="D4994" s="46" t="s">
        <v>10</v>
      </c>
    </row>
    <row r="4995">
      <c r="A4995" s="32" t="s">
        <v>11</v>
      </c>
      <c r="D4995" s="46">
        <f>IF(D6 = "","",D6)</f>
      </c>
    </row>
    <row r="4996">
      <c r="A4996" s="32" t="s">
        <v>12</v>
      </c>
      <c r="D4996" s="46">
        <f>IF(D7 = "","",D7)</f>
      </c>
      <c r="J4996" s="32"/>
      <c r="K4996" s="32"/>
      <c r="L4996" s="32"/>
      <c r="M4996" s="32"/>
    </row>
    <row r="4997">
      <c r="A4997" s="32" t="s">
        <v>13</v>
      </c>
      <c r="D4997" s="46" t="s">
        <v>14</v>
      </c>
    </row>
    <row r="4998">
      <c r="A4998" s="32" t="s">
        <v>15</v>
      </c>
      <c r="D4998" s="46" t="s">
        <v>16</v>
      </c>
      <c r="I4998" s="32" t="s">
        <v>17</v>
      </c>
      <c r="J4998" s="46" t="s">
        <v>18</v>
      </c>
    </row>
    <row r="4999" ht="45.0" customHeight="true">
      <c r="A4999" s="32" t="s">
        <v>19</v>
      </c>
      <c r="D4999" s="46" t="s">
        <v>20</v>
      </c>
    </row>
    <row r="5000" ht="15.0" customHeight="true">
      <c r="A5000" s="32" t="s">
        <v>21</v>
      </c>
      <c r="D5000" s="46" t="s">
        <v>22</v>
      </c>
    </row>
    <row r="5001" ht="15.0" customHeight="true">
      <c r="A5001" s="32" t="s">
        <v>23</v>
      </c>
      <c r="D5001" s="46" t="s">
        <v>24</v>
      </c>
    </row>
    <row r="5002">
      <c r="A5002" s="32" t="s">
        <v>25</v>
      </c>
      <c r="D5002" s="46" t="s">
        <v>26</v>
      </c>
    </row>
    <row r="5003">
      <c r="A5003" s="32" t="s">
        <v>27</v>
      </c>
      <c r="D5003" s="46" t="s">
        <v>28</v>
      </c>
    </row>
    <row r="5005">
      <c r="A5005" s="28" t="s">
        <v>30</v>
      </c>
      <c r="B5005" s="29" t="s">
        <v>31</v>
      </c>
      <c r="C5005" s="29"/>
      <c r="D5005" s="29"/>
      <c r="E5005" s="28" t="s">
        <v>32</v>
      </c>
      <c r="F5005" s="28" t="s">
        <v>33</v>
      </c>
      <c r="G5005" s="30" t="s">
        <v>34</v>
      </c>
      <c r="H5005" s="30" t="s">
        <v>35</v>
      </c>
      <c r="I5005" s="31" t="s">
        <v>36</v>
      </c>
      <c r="J5005" s="30" t="s">
        <v>37</v>
      </c>
    </row>
    <row r="5006" ht="90.0" customHeight="true">
      <c r="A5006" s="35" t="s">
        <v>1959</v>
      </c>
      <c r="B5006" s="41" t="s">
        <v>1960</v>
      </c>
      <c r="C5006" s="41"/>
      <c r="D5006" s="41"/>
      <c r="E5006" s="35" t="s">
        <v>95</v>
      </c>
      <c r="F5006" s="38" t="s">
        <v>629</v>
      </c>
      <c r="G5006" t="n" s="37">
        <v>283.48</v>
      </c>
      <c r="H5006" t="n" s="37">
        <v>2834.8</v>
      </c>
      <c r="I5006" t="n" s="39"/>
      <c r="J5006" t="n" s="37">
        <f>TRUNC((F5006*TRUNC(I5006,2)),2)</f>
      </c>
      <c r="K5006" s="36" t="s">
        <v>1961</v>
      </c>
    </row>
    <row r="5007" ht="30.0" customHeight="true">
      <c r="A5007" s="35" t="s">
        <v>1962</v>
      </c>
      <c r="B5007" s="41" t="s">
        <v>1963</v>
      </c>
      <c r="C5007" s="41"/>
      <c r="D5007" s="41"/>
      <c r="E5007" s="35" t="s">
        <v>1798</v>
      </c>
      <c r="F5007" s="38" t="s">
        <v>629</v>
      </c>
      <c r="G5007" t="n" s="37">
        <v>5.07</v>
      </c>
      <c r="H5007" t="n" s="37">
        <v>50.7</v>
      </c>
      <c r="I5007" t="n" s="39"/>
      <c r="J5007" t="n" s="37">
        <f>TRUNC((F5007*TRUNC(I5007,2)),2)</f>
      </c>
      <c r="K5007" s="36" t="s">
        <v>1964</v>
      </c>
    </row>
    <row r="5008" ht="105.0" customHeight="true">
      <c r="A5008" s="35" t="s">
        <v>1965</v>
      </c>
      <c r="B5008" s="41" t="s">
        <v>1966</v>
      </c>
      <c r="C5008" s="41"/>
      <c r="D5008" s="41"/>
      <c r="E5008" s="35" t="s">
        <v>40</v>
      </c>
      <c r="F5008" s="38" t="s">
        <v>140</v>
      </c>
      <c r="G5008" t="n" s="37">
        <v>3694.94</v>
      </c>
      <c r="H5008" t="n" s="37">
        <v>7389.88</v>
      </c>
      <c r="I5008" t="n" s="39"/>
      <c r="J5008" t="n" s="37">
        <f>TRUNC((F5008*TRUNC(I5008,2)),2)</f>
      </c>
      <c r="K5008" s="36" t="s">
        <v>1967</v>
      </c>
    </row>
    <row r="5009" ht="105.0" customHeight="true">
      <c r="A5009" s="35" t="s">
        <v>1968</v>
      </c>
      <c r="B5009" s="41" t="s">
        <v>1969</v>
      </c>
      <c r="C5009" s="41"/>
      <c r="D5009" s="41"/>
      <c r="E5009" s="35" t="s">
        <v>40</v>
      </c>
      <c r="F5009" s="38" t="s">
        <v>140</v>
      </c>
      <c r="G5009" t="n" s="37">
        <v>2536.15</v>
      </c>
      <c r="H5009" t="n" s="37">
        <v>5072.3</v>
      </c>
      <c r="I5009" t="n" s="39"/>
      <c r="J5009" t="n" s="37">
        <f>TRUNC((F5009*TRUNC(I5009,2)),2)</f>
      </c>
      <c r="K5009" s="36" t="s">
        <v>1970</v>
      </c>
    </row>
    <row r="5010" ht="150.0" customHeight="true">
      <c r="A5010" s="35" t="s">
        <v>1971</v>
      </c>
      <c r="B5010" s="41" t="s">
        <v>1972</v>
      </c>
      <c r="C5010" s="41"/>
      <c r="D5010" s="41"/>
      <c r="E5010" s="35" t="s">
        <v>95</v>
      </c>
      <c r="F5010" s="38" t="s">
        <v>1973</v>
      </c>
      <c r="G5010" t="n" s="37">
        <v>16.38</v>
      </c>
      <c r="H5010" t="n" s="37">
        <v>251.43</v>
      </c>
      <c r="I5010" t="n" s="39"/>
      <c r="J5010" t="n" s="37">
        <f>TRUNC((F5010*TRUNC(I5010,2)),2)</f>
      </c>
      <c r="K5010" s="36" t="s">
        <v>1974</v>
      </c>
    </row>
    <row r="5014">
      <c r="C5014" s="16" t="s">
        <v>0</v>
      </c>
      <c r="I5014" s="20" t="s">
        <v>3</v>
      </c>
      <c r="J5014" s="19">
        <f>IF(J1 = "","",J1)</f>
      </c>
    </row>
    <row r="5015">
      <c r="C5015" s="16" t="s">
        <v>1</v>
      </c>
      <c r="J5015" s="17" t="s">
        <v>2276</v>
      </c>
    </row>
    <row r="5016">
      <c r="C5016" s="16" t="s">
        <v>2</v>
      </c>
    </row>
    <row r="5018">
      <c r="A5018" s="32" t="s">
        <v>9</v>
      </c>
      <c r="D5018" s="46" t="s">
        <v>10</v>
      </c>
    </row>
    <row r="5019">
      <c r="A5019" s="32" t="s">
        <v>11</v>
      </c>
      <c r="D5019" s="46">
        <f>IF(D6 = "","",D6)</f>
      </c>
    </row>
    <row r="5020">
      <c r="A5020" s="32" t="s">
        <v>12</v>
      </c>
      <c r="D5020" s="46">
        <f>IF(D7 = "","",D7)</f>
      </c>
      <c r="J5020" s="32"/>
      <c r="K5020" s="32"/>
      <c r="L5020" s="32"/>
      <c r="M5020" s="32"/>
    </row>
    <row r="5021">
      <c r="A5021" s="32" t="s">
        <v>13</v>
      </c>
      <c r="D5021" s="46" t="s">
        <v>14</v>
      </c>
    </row>
    <row r="5022">
      <c r="A5022" s="32" t="s">
        <v>15</v>
      </c>
      <c r="D5022" s="46" t="s">
        <v>16</v>
      </c>
      <c r="I5022" s="32" t="s">
        <v>17</v>
      </c>
      <c r="J5022" s="46" t="s">
        <v>18</v>
      </c>
    </row>
    <row r="5023" ht="45.0" customHeight="true">
      <c r="A5023" s="32" t="s">
        <v>19</v>
      </c>
      <c r="D5023" s="46" t="s">
        <v>20</v>
      </c>
    </row>
    <row r="5024" ht="15.0" customHeight="true">
      <c r="A5024" s="32" t="s">
        <v>21</v>
      </c>
      <c r="D5024" s="46" t="s">
        <v>22</v>
      </c>
    </row>
    <row r="5025" ht="15.0" customHeight="true">
      <c r="A5025" s="32" t="s">
        <v>23</v>
      </c>
      <c r="D5025" s="46" t="s">
        <v>24</v>
      </c>
    </row>
    <row r="5026">
      <c r="A5026" s="32" t="s">
        <v>25</v>
      </c>
      <c r="D5026" s="46" t="s">
        <v>26</v>
      </c>
    </row>
    <row r="5027">
      <c r="A5027" s="32" t="s">
        <v>27</v>
      </c>
      <c r="D5027" s="46" t="s">
        <v>28</v>
      </c>
    </row>
    <row r="5029">
      <c r="A5029" s="28" t="s">
        <v>30</v>
      </c>
      <c r="B5029" s="29" t="s">
        <v>31</v>
      </c>
      <c r="C5029" s="29"/>
      <c r="D5029" s="29"/>
      <c r="E5029" s="28" t="s">
        <v>32</v>
      </c>
      <c r="F5029" s="28" t="s">
        <v>33</v>
      </c>
      <c r="G5029" s="30" t="s">
        <v>34</v>
      </c>
      <c r="H5029" s="30" t="s">
        <v>35</v>
      </c>
      <c r="I5029" s="31" t="s">
        <v>36</v>
      </c>
      <c r="J5029" s="30" t="s">
        <v>37</v>
      </c>
    </row>
    <row r="5030" ht="105.0" customHeight="true">
      <c r="A5030" s="35" t="s">
        <v>1975</v>
      </c>
      <c r="B5030" s="41" t="s">
        <v>1976</v>
      </c>
      <c r="C5030" s="41"/>
      <c r="D5030" s="41"/>
      <c r="E5030" s="35" t="s">
        <v>95</v>
      </c>
      <c r="F5030" s="38" t="s">
        <v>1973</v>
      </c>
      <c r="G5030" t="n" s="37">
        <v>34.85</v>
      </c>
      <c r="H5030" t="n" s="37">
        <v>534.94</v>
      </c>
      <c r="I5030" t="n" s="39"/>
      <c r="J5030" t="n" s="37">
        <f>TRUNC((F5030*TRUNC(I5030,2)),2)</f>
      </c>
      <c r="K5030" s="36" t="s">
        <v>1977</v>
      </c>
    </row>
    <row r="5031" ht="105.0" customHeight="true">
      <c r="A5031" s="35" t="s">
        <v>1978</v>
      </c>
      <c r="B5031" s="41" t="s">
        <v>1979</v>
      </c>
      <c r="C5031" s="41"/>
      <c r="D5031" s="41"/>
      <c r="E5031" s="35" t="s">
        <v>40</v>
      </c>
      <c r="F5031" s="38" t="s">
        <v>140</v>
      </c>
      <c r="G5031" t="n" s="37">
        <v>391.5</v>
      </c>
      <c r="H5031" t="n" s="37">
        <v>783.0</v>
      </c>
      <c r="I5031" t="n" s="39"/>
      <c r="J5031" t="n" s="37">
        <f>TRUNC((F5031*TRUNC(I5031,2)),2)</f>
      </c>
      <c r="K5031" s="36" t="s">
        <v>1980</v>
      </c>
    </row>
    <row r="5032" ht="105.0" customHeight="true">
      <c r="A5032" s="35" t="s">
        <v>1981</v>
      </c>
      <c r="B5032" s="41" t="s">
        <v>1982</v>
      </c>
      <c r="C5032" s="41"/>
      <c r="D5032" s="41"/>
      <c r="E5032" s="35" t="s">
        <v>40</v>
      </c>
      <c r="F5032" s="38" t="s">
        <v>41</v>
      </c>
      <c r="G5032" t="n" s="37">
        <v>500.62</v>
      </c>
      <c r="H5032" t="n" s="37">
        <v>500.62</v>
      </c>
      <c r="I5032" t="n" s="39"/>
      <c r="J5032" t="n" s="37">
        <f>TRUNC((F5032*TRUNC(I5032,2)),2)</f>
      </c>
      <c r="K5032" s="36" t="s">
        <v>1983</v>
      </c>
    </row>
    <row r="5033" ht="120.0" customHeight="true">
      <c r="A5033" s="35" t="s">
        <v>1984</v>
      </c>
      <c r="B5033" s="41" t="s">
        <v>1985</v>
      </c>
      <c r="C5033" s="41"/>
      <c r="D5033" s="41"/>
      <c r="E5033" s="35" t="s">
        <v>40</v>
      </c>
      <c r="F5033" s="38" t="s">
        <v>41</v>
      </c>
      <c r="G5033" t="n" s="37">
        <v>3031.94</v>
      </c>
      <c r="H5033" t="n" s="37">
        <v>3031.94</v>
      </c>
      <c r="I5033" t="n" s="39"/>
      <c r="J5033" t="n" s="37">
        <f>TRUNC((F5033*TRUNC(I5033,2)),2)</f>
      </c>
      <c r="K5033" s="36" t="s">
        <v>1986</v>
      </c>
    </row>
    <row r="5034">
      <c r="G5034" s="45" t="s">
        <v>43</v>
      </c>
      <c r="H5034" s="44" t="s">
        <v>1987</v>
      </c>
      <c r="I5034" s="45" t="s">
        <v>43</v>
      </c>
      <c r="J5034" s="44" t="n">
        <f>SUM(J4979:J4983,J5006:J5010,J5030:J5033)</f>
      </c>
    </row>
    <row r="5040">
      <c r="C5040" s="16" t="s">
        <v>0</v>
      </c>
      <c r="I5040" s="20" t="s">
        <v>3</v>
      </c>
      <c r="J5040" s="19">
        <f>IF(J1 = "","",J1)</f>
      </c>
    </row>
    <row r="5041">
      <c r="C5041" s="16" t="s">
        <v>1</v>
      </c>
      <c r="J5041" s="17" t="s">
        <v>2277</v>
      </c>
    </row>
    <row r="5042">
      <c r="C5042" s="16" t="s">
        <v>2</v>
      </c>
    </row>
    <row r="5044">
      <c r="A5044" s="32" t="s">
        <v>9</v>
      </c>
      <c r="D5044" s="46" t="s">
        <v>10</v>
      </c>
    </row>
    <row r="5045">
      <c r="A5045" s="32" t="s">
        <v>11</v>
      </c>
      <c r="D5045" s="46">
        <f>IF(D6 = "","",D6)</f>
      </c>
    </row>
    <row r="5046">
      <c r="A5046" s="32" t="s">
        <v>12</v>
      </c>
      <c r="D5046" s="46">
        <f>IF(D7 = "","",D7)</f>
      </c>
      <c r="J5046" s="32"/>
      <c r="K5046" s="32"/>
      <c r="L5046" s="32"/>
      <c r="M5046" s="32"/>
    </row>
    <row r="5047">
      <c r="A5047" s="32" t="s">
        <v>13</v>
      </c>
      <c r="D5047" s="46" t="s">
        <v>14</v>
      </c>
    </row>
    <row r="5048">
      <c r="A5048" s="32" t="s">
        <v>15</v>
      </c>
      <c r="D5048" s="46" t="s">
        <v>16</v>
      </c>
      <c r="I5048" s="32" t="s">
        <v>17</v>
      </c>
      <c r="J5048" s="46" t="s">
        <v>18</v>
      </c>
    </row>
    <row r="5049" ht="45.0" customHeight="true">
      <c r="A5049" s="32" t="s">
        <v>19</v>
      </c>
      <c r="D5049" s="46" t="s">
        <v>20</v>
      </c>
    </row>
    <row r="5050" ht="15.0" customHeight="true">
      <c r="A5050" s="32" t="s">
        <v>21</v>
      </c>
      <c r="D5050" s="46" t="s">
        <v>22</v>
      </c>
    </row>
    <row r="5051" ht="15.0" customHeight="true">
      <c r="A5051" s="32" t="s">
        <v>23</v>
      </c>
      <c r="D5051" s="46" t="s">
        <v>24</v>
      </c>
    </row>
    <row r="5052">
      <c r="A5052" s="32" t="s">
        <v>25</v>
      </c>
      <c r="D5052" s="46" t="s">
        <v>26</v>
      </c>
    </row>
    <row r="5053">
      <c r="A5053" s="32" t="s">
        <v>27</v>
      </c>
      <c r="D5053" s="46" t="s">
        <v>28</v>
      </c>
    </row>
    <row r="5055">
      <c r="A5055" s="43" t="s">
        <v>1988</v>
      </c>
    </row>
    <row r="5057">
      <c r="A5057" s="28" t="s">
        <v>30</v>
      </c>
      <c r="B5057" s="29" t="s">
        <v>31</v>
      </c>
      <c r="C5057" s="29"/>
      <c r="D5057" s="29"/>
      <c r="E5057" s="28" t="s">
        <v>32</v>
      </c>
      <c r="F5057" s="28" t="s">
        <v>33</v>
      </c>
      <c r="G5057" s="30" t="s">
        <v>34</v>
      </c>
      <c r="H5057" s="30" t="s">
        <v>35</v>
      </c>
      <c r="I5057" s="31" t="s">
        <v>36</v>
      </c>
      <c r="J5057" s="30" t="s">
        <v>37</v>
      </c>
    </row>
    <row r="5058" ht="270.0" customHeight="true">
      <c r="A5058" s="35" t="s">
        <v>1989</v>
      </c>
      <c r="B5058" s="41" t="s">
        <v>1990</v>
      </c>
      <c r="C5058" s="41"/>
      <c r="D5058" s="41"/>
      <c r="E5058" s="35" t="s">
        <v>40</v>
      </c>
      <c r="F5058" s="38" t="s">
        <v>41</v>
      </c>
      <c r="G5058" t="n" s="37">
        <v>37265.4</v>
      </c>
      <c r="H5058" t="n" s="37">
        <v>37265.4</v>
      </c>
      <c r="I5058" t="n" s="39"/>
      <c r="J5058" t="n" s="37">
        <f>TRUNC((F5058*TRUNC(I5058,2)),2)</f>
      </c>
      <c r="K5058" s="36" t="s">
        <v>1991</v>
      </c>
    </row>
    <row r="5074">
      <c r="C5074" s="16" t="s">
        <v>0</v>
      </c>
      <c r="I5074" s="20" t="s">
        <v>3</v>
      </c>
      <c r="J5074" s="19">
        <f>IF(J1 = "","",J1)</f>
      </c>
    </row>
    <row r="5075">
      <c r="C5075" s="16" t="s">
        <v>1</v>
      </c>
      <c r="J5075" s="17" t="s">
        <v>2278</v>
      </c>
    </row>
    <row r="5076">
      <c r="C5076" s="16" t="s">
        <v>2</v>
      </c>
    </row>
    <row r="5078">
      <c r="A5078" s="32" t="s">
        <v>9</v>
      </c>
      <c r="D5078" s="46" t="s">
        <v>10</v>
      </c>
    </row>
    <row r="5079">
      <c r="A5079" s="32" t="s">
        <v>11</v>
      </c>
      <c r="D5079" s="46">
        <f>IF(D6 = "","",D6)</f>
      </c>
    </row>
    <row r="5080">
      <c r="A5080" s="32" t="s">
        <v>12</v>
      </c>
      <c r="D5080" s="46">
        <f>IF(D7 = "","",D7)</f>
      </c>
      <c r="J5080" s="32"/>
      <c r="K5080" s="32"/>
      <c r="L5080" s="32"/>
      <c r="M5080" s="32"/>
    </row>
    <row r="5081">
      <c r="A5081" s="32" t="s">
        <v>13</v>
      </c>
      <c r="D5081" s="46" t="s">
        <v>14</v>
      </c>
    </row>
    <row r="5082">
      <c r="A5082" s="32" t="s">
        <v>15</v>
      </c>
      <c r="D5082" s="46" t="s">
        <v>16</v>
      </c>
      <c r="I5082" s="32" t="s">
        <v>17</v>
      </c>
      <c r="J5082" s="46" t="s">
        <v>18</v>
      </c>
    </row>
    <row r="5083" ht="45.0" customHeight="true">
      <c r="A5083" s="32" t="s">
        <v>19</v>
      </c>
      <c r="D5083" s="46" t="s">
        <v>20</v>
      </c>
    </row>
    <row r="5084" ht="15.0" customHeight="true">
      <c r="A5084" s="32" t="s">
        <v>21</v>
      </c>
      <c r="D5084" s="46" t="s">
        <v>22</v>
      </c>
    </row>
    <row r="5085" ht="15.0" customHeight="true">
      <c r="A5085" s="32" t="s">
        <v>23</v>
      </c>
      <c r="D5085" s="46" t="s">
        <v>24</v>
      </c>
    </row>
    <row r="5086">
      <c r="A5086" s="32" t="s">
        <v>25</v>
      </c>
      <c r="D5086" s="46" t="s">
        <v>26</v>
      </c>
    </row>
    <row r="5087">
      <c r="A5087" s="32" t="s">
        <v>27</v>
      </c>
      <c r="D5087" s="46" t="s">
        <v>28</v>
      </c>
    </row>
    <row r="5089">
      <c r="A5089" s="28" t="s">
        <v>30</v>
      </c>
      <c r="B5089" s="29" t="s">
        <v>31</v>
      </c>
      <c r="C5089" s="29"/>
      <c r="D5089" s="29"/>
      <c r="E5089" s="28" t="s">
        <v>32</v>
      </c>
      <c r="F5089" s="28" t="s">
        <v>33</v>
      </c>
      <c r="G5089" s="30" t="s">
        <v>34</v>
      </c>
      <c r="H5089" s="30" t="s">
        <v>35</v>
      </c>
      <c r="I5089" s="31" t="s">
        <v>36</v>
      </c>
      <c r="J5089" s="30" t="s">
        <v>37</v>
      </c>
    </row>
    <row r="5090" ht="270.0" customHeight="true">
      <c r="A5090" s="35" t="s">
        <v>1992</v>
      </c>
      <c r="B5090" s="41" t="s">
        <v>1993</v>
      </c>
      <c r="C5090" s="41"/>
      <c r="D5090" s="41"/>
      <c r="E5090" s="35" t="s">
        <v>40</v>
      </c>
      <c r="F5090" s="38" t="s">
        <v>41</v>
      </c>
      <c r="G5090" t="n" s="37">
        <v>27419.61</v>
      </c>
      <c r="H5090" t="n" s="37">
        <v>27419.61</v>
      </c>
      <c r="I5090" t="n" s="39"/>
      <c r="J5090" t="n" s="37">
        <f>TRUNC((F5090*TRUNC(I5090,2)),2)</f>
      </c>
      <c r="K5090" s="36" t="s">
        <v>1994</v>
      </c>
    </row>
    <row r="5091" ht="135.0" customHeight="true">
      <c r="A5091" s="35" t="s">
        <v>1995</v>
      </c>
      <c r="B5091" s="41" t="s">
        <v>1996</v>
      </c>
      <c r="C5091" s="41"/>
      <c r="D5091" s="41"/>
      <c r="E5091" s="35" t="s">
        <v>382</v>
      </c>
      <c r="F5091" s="38" t="s">
        <v>1997</v>
      </c>
      <c r="G5091" t="n" s="37">
        <v>76.81</v>
      </c>
      <c r="H5091" t="n" s="37">
        <v>26883.5</v>
      </c>
      <c r="I5091" t="n" s="39"/>
      <c r="J5091" t="n" s="37">
        <f>TRUNC((F5091*TRUNC(I5091,2)),2)</f>
      </c>
      <c r="K5091" s="36" t="s">
        <v>1998</v>
      </c>
    </row>
    <row r="5100">
      <c r="C5100" s="16" t="s">
        <v>0</v>
      </c>
      <c r="I5100" s="20" t="s">
        <v>3</v>
      </c>
      <c r="J5100" s="19">
        <f>IF(J1 = "","",J1)</f>
      </c>
    </row>
    <row r="5101">
      <c r="C5101" s="16" t="s">
        <v>1</v>
      </c>
      <c r="J5101" s="17" t="s">
        <v>2279</v>
      </c>
    </row>
    <row r="5102">
      <c r="C5102" s="16" t="s">
        <v>2</v>
      </c>
    </row>
    <row r="5104">
      <c r="A5104" s="32" t="s">
        <v>9</v>
      </c>
      <c r="D5104" s="46" t="s">
        <v>10</v>
      </c>
    </row>
    <row r="5105">
      <c r="A5105" s="32" t="s">
        <v>11</v>
      </c>
      <c r="D5105" s="46">
        <f>IF(D6 = "","",D6)</f>
      </c>
    </row>
    <row r="5106">
      <c r="A5106" s="32" t="s">
        <v>12</v>
      </c>
      <c r="D5106" s="46">
        <f>IF(D7 = "","",D7)</f>
      </c>
      <c r="J5106" s="32"/>
      <c r="K5106" s="32"/>
      <c r="L5106" s="32"/>
      <c r="M5106" s="32"/>
    </row>
    <row r="5107">
      <c r="A5107" s="32" t="s">
        <v>13</v>
      </c>
      <c r="D5107" s="46" t="s">
        <v>14</v>
      </c>
    </row>
    <row r="5108">
      <c r="A5108" s="32" t="s">
        <v>15</v>
      </c>
      <c r="D5108" s="46" t="s">
        <v>16</v>
      </c>
      <c r="I5108" s="32" t="s">
        <v>17</v>
      </c>
      <c r="J5108" s="46" t="s">
        <v>18</v>
      </c>
    </row>
    <row r="5109" ht="45.0" customHeight="true">
      <c r="A5109" s="32" t="s">
        <v>19</v>
      </c>
      <c r="D5109" s="46" t="s">
        <v>20</v>
      </c>
    </row>
    <row r="5110" ht="15.0" customHeight="true">
      <c r="A5110" s="32" t="s">
        <v>21</v>
      </c>
      <c r="D5110" s="46" t="s">
        <v>22</v>
      </c>
    </row>
    <row r="5111" ht="15.0" customHeight="true">
      <c r="A5111" s="32" t="s">
        <v>23</v>
      </c>
      <c r="D5111" s="46" t="s">
        <v>24</v>
      </c>
    </row>
    <row r="5112">
      <c r="A5112" s="32" t="s">
        <v>25</v>
      </c>
      <c r="D5112" s="46" t="s">
        <v>26</v>
      </c>
    </row>
    <row r="5113">
      <c r="A5113" s="32" t="s">
        <v>27</v>
      </c>
      <c r="D5113" s="46" t="s">
        <v>28</v>
      </c>
    </row>
    <row r="5115">
      <c r="A5115" s="28" t="s">
        <v>30</v>
      </c>
      <c r="B5115" s="29" t="s">
        <v>31</v>
      </c>
      <c r="C5115" s="29"/>
      <c r="D5115" s="29"/>
      <c r="E5115" s="28" t="s">
        <v>32</v>
      </c>
      <c r="F5115" s="28" t="s">
        <v>33</v>
      </c>
      <c r="G5115" s="30" t="s">
        <v>34</v>
      </c>
      <c r="H5115" s="30" t="s">
        <v>35</v>
      </c>
      <c r="I5115" s="31" t="s">
        <v>36</v>
      </c>
      <c r="J5115" s="30" t="s">
        <v>37</v>
      </c>
    </row>
    <row r="5116" ht="120.0" customHeight="true">
      <c r="A5116" s="35" t="s">
        <v>1999</v>
      </c>
      <c r="B5116" s="41" t="s">
        <v>2000</v>
      </c>
      <c r="C5116" s="41"/>
      <c r="D5116" s="41"/>
      <c r="E5116" s="35" t="s">
        <v>382</v>
      </c>
      <c r="F5116" s="38" t="s">
        <v>73</v>
      </c>
      <c r="G5116" t="n" s="37">
        <v>33.24</v>
      </c>
      <c r="H5116" t="n" s="37">
        <v>299.16</v>
      </c>
      <c r="I5116" t="n" s="39"/>
      <c r="J5116" t="n" s="37">
        <f>TRUNC((F5116*TRUNC(I5116,2)),2)</f>
      </c>
      <c r="K5116" s="36" t="s">
        <v>2001</v>
      </c>
    </row>
    <row r="5117" ht="90.0" customHeight="true">
      <c r="A5117" s="35" t="s">
        <v>2002</v>
      </c>
      <c r="B5117" s="41" t="s">
        <v>2003</v>
      </c>
      <c r="C5117" s="41"/>
      <c r="D5117" s="41"/>
      <c r="E5117" s="35" t="s">
        <v>40</v>
      </c>
      <c r="F5117" s="38" t="s">
        <v>41</v>
      </c>
      <c r="G5117" t="n" s="37">
        <v>582.16</v>
      </c>
      <c r="H5117" t="n" s="37">
        <v>582.16</v>
      </c>
      <c r="I5117" t="n" s="39"/>
      <c r="J5117" t="n" s="37">
        <f>TRUNC((F5117*TRUNC(I5117,2)),2)</f>
      </c>
      <c r="K5117" s="36" t="s">
        <v>2004</v>
      </c>
    </row>
    <row r="5118">
      <c r="G5118" s="45" t="s">
        <v>43</v>
      </c>
      <c r="H5118" s="44" t="s">
        <v>2005</v>
      </c>
      <c r="I5118" s="45" t="s">
        <v>43</v>
      </c>
      <c r="J5118" s="44" t="n">
        <f>SUM(J5058,J5090:J5091,J5116:J5117)</f>
      </c>
    </row>
    <row r="5120">
      <c r="A5120" s="43" t="s">
        <v>2006</v>
      </c>
    </row>
    <row r="5122">
      <c r="A5122" s="28" t="s">
        <v>30</v>
      </c>
      <c r="B5122" s="29" t="s">
        <v>31</v>
      </c>
      <c r="C5122" s="29"/>
      <c r="D5122" s="29"/>
      <c r="E5122" s="28" t="s">
        <v>32</v>
      </c>
      <c r="F5122" s="28" t="s">
        <v>33</v>
      </c>
      <c r="G5122" s="30" t="s">
        <v>34</v>
      </c>
      <c r="H5122" s="30" t="s">
        <v>35</v>
      </c>
      <c r="I5122" s="31" t="s">
        <v>36</v>
      </c>
      <c r="J5122" s="30" t="s">
        <v>37</v>
      </c>
    </row>
    <row r="5123" ht="135.0" customHeight="true">
      <c r="A5123" s="35" t="s">
        <v>2007</v>
      </c>
      <c r="B5123" s="41" t="s">
        <v>2008</v>
      </c>
      <c r="C5123" s="41"/>
      <c r="D5123" s="41"/>
      <c r="E5123" s="35" t="s">
        <v>40</v>
      </c>
      <c r="F5123" s="38" t="s">
        <v>629</v>
      </c>
      <c r="G5123" t="n" s="37">
        <v>18.36</v>
      </c>
      <c r="H5123" t="n" s="37">
        <v>183.6</v>
      </c>
      <c r="I5123" t="n" s="39"/>
      <c r="J5123" t="n" s="37">
        <f>TRUNC((F5123*TRUNC(I5123,2)),2)</f>
      </c>
      <c r="K5123" s="36" t="s">
        <v>2009</v>
      </c>
    </row>
    <row r="5131">
      <c r="C5131" s="16" t="s">
        <v>0</v>
      </c>
      <c r="I5131" s="20" t="s">
        <v>3</v>
      </c>
      <c r="J5131" s="19">
        <f>IF(J1 = "","",J1)</f>
      </c>
    </row>
    <row r="5132">
      <c r="C5132" s="16" t="s">
        <v>1</v>
      </c>
      <c r="J5132" s="17" t="s">
        <v>2280</v>
      </c>
    </row>
    <row r="5133">
      <c r="C5133" s="16" t="s">
        <v>2</v>
      </c>
    </row>
    <row r="5135">
      <c r="A5135" s="32" t="s">
        <v>9</v>
      </c>
      <c r="D5135" s="46" t="s">
        <v>10</v>
      </c>
    </row>
    <row r="5136">
      <c r="A5136" s="32" t="s">
        <v>11</v>
      </c>
      <c r="D5136" s="46">
        <f>IF(D6 = "","",D6)</f>
      </c>
    </row>
    <row r="5137">
      <c r="A5137" s="32" t="s">
        <v>12</v>
      </c>
      <c r="D5137" s="46">
        <f>IF(D7 = "","",D7)</f>
      </c>
      <c r="J5137" s="32"/>
      <c r="K5137" s="32"/>
      <c r="L5137" s="32"/>
      <c r="M5137" s="32"/>
    </row>
    <row r="5138">
      <c r="A5138" s="32" t="s">
        <v>13</v>
      </c>
      <c r="D5138" s="46" t="s">
        <v>14</v>
      </c>
    </row>
    <row r="5139">
      <c r="A5139" s="32" t="s">
        <v>15</v>
      </c>
      <c r="D5139" s="46" t="s">
        <v>16</v>
      </c>
      <c r="I5139" s="32" t="s">
        <v>17</v>
      </c>
      <c r="J5139" s="46" t="s">
        <v>18</v>
      </c>
    </row>
    <row r="5140" ht="45.0" customHeight="true">
      <c r="A5140" s="32" t="s">
        <v>19</v>
      </c>
      <c r="D5140" s="46" t="s">
        <v>20</v>
      </c>
    </row>
    <row r="5141" ht="15.0" customHeight="true">
      <c r="A5141" s="32" t="s">
        <v>21</v>
      </c>
      <c r="D5141" s="46" t="s">
        <v>22</v>
      </c>
    </row>
    <row r="5142" ht="15.0" customHeight="true">
      <c r="A5142" s="32" t="s">
        <v>23</v>
      </c>
      <c r="D5142" s="46" t="s">
        <v>24</v>
      </c>
    </row>
    <row r="5143">
      <c r="A5143" s="32" t="s">
        <v>25</v>
      </c>
      <c r="D5143" s="46" t="s">
        <v>26</v>
      </c>
    </row>
    <row r="5144">
      <c r="A5144" s="32" t="s">
        <v>27</v>
      </c>
      <c r="D5144" s="46" t="s">
        <v>28</v>
      </c>
    </row>
    <row r="5146">
      <c r="A5146" s="28" t="s">
        <v>30</v>
      </c>
      <c r="B5146" s="29" t="s">
        <v>31</v>
      </c>
      <c r="C5146" s="29"/>
      <c r="D5146" s="29"/>
      <c r="E5146" s="28" t="s">
        <v>32</v>
      </c>
      <c r="F5146" s="28" t="s">
        <v>33</v>
      </c>
      <c r="G5146" s="30" t="s">
        <v>34</v>
      </c>
      <c r="H5146" s="30" t="s">
        <v>35</v>
      </c>
      <c r="I5146" s="31" t="s">
        <v>36</v>
      </c>
      <c r="J5146" s="30" t="s">
        <v>37</v>
      </c>
    </row>
    <row r="5147" ht="105.0" customHeight="true">
      <c r="A5147" s="35" t="s">
        <v>2010</v>
      </c>
      <c r="B5147" s="41" t="s">
        <v>2011</v>
      </c>
      <c r="C5147" s="41"/>
      <c r="D5147" s="41"/>
      <c r="E5147" s="35" t="s">
        <v>40</v>
      </c>
      <c r="F5147" s="38" t="s">
        <v>2012</v>
      </c>
      <c r="G5147" t="n" s="37">
        <v>13.77</v>
      </c>
      <c r="H5147" t="n" s="37">
        <v>1349.46</v>
      </c>
      <c r="I5147" t="n" s="39"/>
      <c r="J5147" t="n" s="37">
        <f>TRUNC((F5147*TRUNC(I5147,2)),2)</f>
      </c>
      <c r="K5147" s="36" t="s">
        <v>2013</v>
      </c>
    </row>
    <row r="5148" ht="90.0" customHeight="true">
      <c r="A5148" s="35" t="s">
        <v>2014</v>
      </c>
      <c r="B5148" s="41" t="s">
        <v>2015</v>
      </c>
      <c r="C5148" s="41"/>
      <c r="D5148" s="41"/>
      <c r="E5148" s="35" t="s">
        <v>77</v>
      </c>
      <c r="F5148" s="38" t="s">
        <v>2016</v>
      </c>
      <c r="G5148" t="n" s="37">
        <v>26.13</v>
      </c>
      <c r="H5148" t="n" s="37">
        <v>695.05</v>
      </c>
      <c r="I5148" t="n" s="39"/>
      <c r="J5148" t="n" s="37">
        <f>TRUNC((F5148*TRUNC(I5148,2)),2)</f>
      </c>
      <c r="K5148" s="36" t="s">
        <v>2017</v>
      </c>
    </row>
    <row r="5149" ht="60.0" customHeight="true">
      <c r="A5149" s="35" t="s">
        <v>2018</v>
      </c>
      <c r="B5149" s="41" t="s">
        <v>2019</v>
      </c>
      <c r="C5149" s="41"/>
      <c r="D5149" s="41"/>
      <c r="E5149" s="35" t="s">
        <v>77</v>
      </c>
      <c r="F5149" s="38" t="s">
        <v>2020</v>
      </c>
      <c r="G5149" t="n" s="37">
        <v>100.58</v>
      </c>
      <c r="H5149" t="n" s="37">
        <v>1834.57</v>
      </c>
      <c r="I5149" t="n" s="39"/>
      <c r="J5149" t="n" s="37">
        <f>TRUNC((F5149*TRUNC(I5149,2)),2)</f>
      </c>
      <c r="K5149" s="36" t="s">
        <v>2021</v>
      </c>
    </row>
    <row r="5150" ht="135.0" customHeight="true">
      <c r="A5150" s="35" t="s">
        <v>2022</v>
      </c>
      <c r="B5150" s="41" t="s">
        <v>2023</v>
      </c>
      <c r="C5150" s="41"/>
      <c r="D5150" s="41"/>
      <c r="E5150" s="35" t="s">
        <v>77</v>
      </c>
      <c r="F5150" s="38" t="s">
        <v>2024</v>
      </c>
      <c r="G5150" t="n" s="37">
        <v>317.46</v>
      </c>
      <c r="H5150" t="n" s="37">
        <v>5987.29</v>
      </c>
      <c r="I5150" t="n" s="39"/>
      <c r="J5150" t="n" s="37">
        <f>TRUNC((F5150*TRUNC(I5150,2)),2)</f>
      </c>
      <c r="K5150" s="36" t="s">
        <v>2025</v>
      </c>
    </row>
    <row r="5160">
      <c r="C5160" s="16" t="s">
        <v>0</v>
      </c>
      <c r="I5160" s="20" t="s">
        <v>3</v>
      </c>
      <c r="J5160" s="19">
        <f>IF(J1 = "","",J1)</f>
      </c>
    </row>
    <row r="5161">
      <c r="C5161" s="16" t="s">
        <v>1</v>
      </c>
      <c r="J5161" s="17" t="s">
        <v>2281</v>
      </c>
    </row>
    <row r="5162">
      <c r="C5162" s="16" t="s">
        <v>2</v>
      </c>
    </row>
    <row r="5164">
      <c r="A5164" s="32" t="s">
        <v>9</v>
      </c>
      <c r="D5164" s="46" t="s">
        <v>10</v>
      </c>
    </row>
    <row r="5165">
      <c r="A5165" s="32" t="s">
        <v>11</v>
      </c>
      <c r="D5165" s="46">
        <f>IF(D6 = "","",D6)</f>
      </c>
    </row>
    <row r="5166">
      <c r="A5166" s="32" t="s">
        <v>12</v>
      </c>
      <c r="D5166" s="46">
        <f>IF(D7 = "","",D7)</f>
      </c>
      <c r="J5166" s="32"/>
      <c r="K5166" s="32"/>
      <c r="L5166" s="32"/>
      <c r="M5166" s="32"/>
    </row>
    <row r="5167">
      <c r="A5167" s="32" t="s">
        <v>13</v>
      </c>
      <c r="D5167" s="46" t="s">
        <v>14</v>
      </c>
    </row>
    <row r="5168">
      <c r="A5168" s="32" t="s">
        <v>15</v>
      </c>
      <c r="D5168" s="46" t="s">
        <v>16</v>
      </c>
      <c r="I5168" s="32" t="s">
        <v>17</v>
      </c>
      <c r="J5168" s="46" t="s">
        <v>18</v>
      </c>
    </row>
    <row r="5169" ht="45.0" customHeight="true">
      <c r="A5169" s="32" t="s">
        <v>19</v>
      </c>
      <c r="D5169" s="46" t="s">
        <v>20</v>
      </c>
    </row>
    <row r="5170" ht="15.0" customHeight="true">
      <c r="A5170" s="32" t="s">
        <v>21</v>
      </c>
      <c r="D5170" s="46" t="s">
        <v>22</v>
      </c>
    </row>
    <row r="5171" ht="15.0" customHeight="true">
      <c r="A5171" s="32" t="s">
        <v>23</v>
      </c>
      <c r="D5171" s="46" t="s">
        <v>24</v>
      </c>
    </row>
    <row r="5172">
      <c r="A5172" s="32" t="s">
        <v>25</v>
      </c>
      <c r="D5172" s="46" t="s">
        <v>26</v>
      </c>
    </row>
    <row r="5173">
      <c r="A5173" s="32" t="s">
        <v>27</v>
      </c>
      <c r="D5173" s="46" t="s">
        <v>28</v>
      </c>
    </row>
    <row r="5175">
      <c r="A5175" s="28" t="s">
        <v>30</v>
      </c>
      <c r="B5175" s="29" t="s">
        <v>31</v>
      </c>
      <c r="C5175" s="29"/>
      <c r="D5175" s="29"/>
      <c r="E5175" s="28" t="s">
        <v>32</v>
      </c>
      <c r="F5175" s="28" t="s">
        <v>33</v>
      </c>
      <c r="G5175" s="30" t="s">
        <v>34</v>
      </c>
      <c r="H5175" s="30" t="s">
        <v>35</v>
      </c>
      <c r="I5175" s="31" t="s">
        <v>36</v>
      </c>
      <c r="J5175" s="30" t="s">
        <v>37</v>
      </c>
    </row>
    <row r="5176" ht="135.0" customHeight="true">
      <c r="A5176" s="35" t="s">
        <v>2026</v>
      </c>
      <c r="B5176" s="41" t="s">
        <v>2027</v>
      </c>
      <c r="C5176" s="41"/>
      <c r="D5176" s="41"/>
      <c r="E5176" s="35" t="s">
        <v>77</v>
      </c>
      <c r="F5176" s="38" t="s">
        <v>2028</v>
      </c>
      <c r="G5176" t="n" s="37">
        <v>125.67</v>
      </c>
      <c r="H5176" t="n" s="37">
        <v>1601.03</v>
      </c>
      <c r="I5176" t="n" s="39"/>
      <c r="J5176" t="n" s="37">
        <f>TRUNC((F5176*TRUNC(I5176,2)),2)</f>
      </c>
      <c r="K5176" s="36" t="s">
        <v>2029</v>
      </c>
    </row>
    <row r="5177" ht="75.0" customHeight="true">
      <c r="A5177" s="35" t="s">
        <v>2030</v>
      </c>
      <c r="B5177" s="41" t="s">
        <v>2031</v>
      </c>
      <c r="C5177" s="41"/>
      <c r="D5177" s="41"/>
      <c r="E5177" s="35" t="s">
        <v>40</v>
      </c>
      <c r="F5177" s="38" t="s">
        <v>140</v>
      </c>
      <c r="G5177" t="n" s="37">
        <v>1379.4</v>
      </c>
      <c r="H5177" t="n" s="37">
        <v>2758.8</v>
      </c>
      <c r="I5177" t="n" s="39"/>
      <c r="J5177" t="n" s="37">
        <f>TRUNC((F5177*TRUNC(I5177,2)),2)</f>
      </c>
      <c r="K5177" s="36" t="s">
        <v>2032</v>
      </c>
    </row>
    <row r="5178" ht="75.0" customHeight="true">
      <c r="A5178" s="35" t="s">
        <v>2033</v>
      </c>
      <c r="B5178" s="41" t="s">
        <v>2034</v>
      </c>
      <c r="C5178" s="41"/>
      <c r="D5178" s="41"/>
      <c r="E5178" s="35" t="s">
        <v>40</v>
      </c>
      <c r="F5178" s="38" t="s">
        <v>140</v>
      </c>
      <c r="G5178" t="n" s="37">
        <v>1379.4</v>
      </c>
      <c r="H5178" t="n" s="37">
        <v>2758.8</v>
      </c>
      <c r="I5178" t="n" s="39"/>
      <c r="J5178" t="n" s="37">
        <f>TRUNC((F5178*TRUNC(I5178,2)),2)</f>
      </c>
      <c r="K5178" s="36" t="s">
        <v>2035</v>
      </c>
    </row>
    <row r="5179" ht="75.0" customHeight="true">
      <c r="A5179" s="35" t="s">
        <v>2036</v>
      </c>
      <c r="B5179" s="41" t="s">
        <v>2037</v>
      </c>
      <c r="C5179" s="41"/>
      <c r="D5179" s="41"/>
      <c r="E5179" s="35" t="s">
        <v>40</v>
      </c>
      <c r="F5179" s="38" t="s">
        <v>140</v>
      </c>
      <c r="G5179" t="n" s="37">
        <v>1379.4</v>
      </c>
      <c r="H5179" t="n" s="37">
        <v>2758.8</v>
      </c>
      <c r="I5179" t="n" s="39"/>
      <c r="J5179" t="n" s="37">
        <f>TRUNC((F5179*TRUNC(I5179,2)),2)</f>
      </c>
      <c r="K5179" s="36" t="s">
        <v>2038</v>
      </c>
    </row>
    <row r="5180" ht="90.0" customHeight="true">
      <c r="A5180" s="35" t="s">
        <v>2039</v>
      </c>
      <c r="B5180" s="41" t="s">
        <v>2040</v>
      </c>
      <c r="C5180" s="41"/>
      <c r="D5180" s="41"/>
      <c r="E5180" s="35" t="s">
        <v>40</v>
      </c>
      <c r="F5180" s="38" t="s">
        <v>66</v>
      </c>
      <c r="G5180" t="n" s="37">
        <v>37.26</v>
      </c>
      <c r="H5180" t="n" s="37">
        <v>149.04</v>
      </c>
      <c r="I5180" t="n" s="39"/>
      <c r="J5180" t="n" s="37">
        <f>TRUNC((F5180*TRUNC(I5180,2)),2)</f>
      </c>
      <c r="K5180" s="36" t="s">
        <v>2041</v>
      </c>
    </row>
    <row r="5186">
      <c r="C5186" s="16" t="s">
        <v>0</v>
      </c>
      <c r="I5186" s="20" t="s">
        <v>3</v>
      </c>
      <c r="J5186" s="19">
        <f>IF(J1 = "","",J1)</f>
      </c>
    </row>
    <row r="5187">
      <c r="C5187" s="16" t="s">
        <v>1</v>
      </c>
      <c r="J5187" s="17" t="s">
        <v>2282</v>
      </c>
    </row>
    <row r="5188">
      <c r="C5188" s="16" t="s">
        <v>2</v>
      </c>
    </row>
    <row r="5190">
      <c r="A5190" s="32" t="s">
        <v>9</v>
      </c>
      <c r="D5190" s="46" t="s">
        <v>10</v>
      </c>
    </row>
    <row r="5191">
      <c r="A5191" s="32" t="s">
        <v>11</v>
      </c>
      <c r="D5191" s="46">
        <f>IF(D6 = "","",D6)</f>
      </c>
    </row>
    <row r="5192">
      <c r="A5192" s="32" t="s">
        <v>12</v>
      </c>
      <c r="D5192" s="46">
        <f>IF(D7 = "","",D7)</f>
      </c>
      <c r="J5192" s="32"/>
      <c r="K5192" s="32"/>
      <c r="L5192" s="32"/>
      <c r="M5192" s="32"/>
    </row>
    <row r="5193">
      <c r="A5193" s="32" t="s">
        <v>13</v>
      </c>
      <c r="D5193" s="46" t="s">
        <v>14</v>
      </c>
    </row>
    <row r="5194">
      <c r="A5194" s="32" t="s">
        <v>15</v>
      </c>
      <c r="D5194" s="46" t="s">
        <v>16</v>
      </c>
      <c r="I5194" s="32" t="s">
        <v>17</v>
      </c>
      <c r="J5194" s="46" t="s">
        <v>18</v>
      </c>
    </row>
    <row r="5195" ht="45.0" customHeight="true">
      <c r="A5195" s="32" t="s">
        <v>19</v>
      </c>
      <c r="D5195" s="46" t="s">
        <v>20</v>
      </c>
    </row>
    <row r="5196" ht="15.0" customHeight="true">
      <c r="A5196" s="32" t="s">
        <v>21</v>
      </c>
      <c r="D5196" s="46" t="s">
        <v>22</v>
      </c>
    </row>
    <row r="5197" ht="15.0" customHeight="true">
      <c r="A5197" s="32" t="s">
        <v>23</v>
      </c>
      <c r="D5197" s="46" t="s">
        <v>24</v>
      </c>
    </row>
    <row r="5198">
      <c r="A5198" s="32" t="s">
        <v>25</v>
      </c>
      <c r="D5198" s="46" t="s">
        <v>26</v>
      </c>
    </row>
    <row r="5199">
      <c r="A5199" s="32" t="s">
        <v>27</v>
      </c>
      <c r="D5199" s="46" t="s">
        <v>28</v>
      </c>
    </row>
    <row r="5201">
      <c r="A5201" s="28" t="s">
        <v>30</v>
      </c>
      <c r="B5201" s="29" t="s">
        <v>31</v>
      </c>
      <c r="C5201" s="29"/>
      <c r="D5201" s="29"/>
      <c r="E5201" s="28" t="s">
        <v>32</v>
      </c>
      <c r="F5201" s="28" t="s">
        <v>33</v>
      </c>
      <c r="G5201" s="30" t="s">
        <v>34</v>
      </c>
      <c r="H5201" s="30" t="s">
        <v>35</v>
      </c>
      <c r="I5201" s="31" t="s">
        <v>36</v>
      </c>
      <c r="J5201" s="30" t="s">
        <v>37</v>
      </c>
    </row>
    <row r="5202" ht="135.0" customHeight="true">
      <c r="A5202" s="35" t="s">
        <v>2042</v>
      </c>
      <c r="B5202" s="41" t="s">
        <v>2043</v>
      </c>
      <c r="C5202" s="41"/>
      <c r="D5202" s="41"/>
      <c r="E5202" s="35" t="s">
        <v>40</v>
      </c>
      <c r="F5202" s="38" t="s">
        <v>134</v>
      </c>
      <c r="G5202" t="n" s="37">
        <v>22.99</v>
      </c>
      <c r="H5202" t="n" s="37">
        <v>827.64</v>
      </c>
      <c r="I5202" t="n" s="39"/>
      <c r="J5202" t="n" s="37">
        <f>TRUNC((F5202*TRUNC(I5202,2)),2)</f>
      </c>
      <c r="K5202" s="36" t="s">
        <v>2044</v>
      </c>
    </row>
    <row r="5203" ht="165.0" customHeight="true">
      <c r="A5203" s="35" t="s">
        <v>2045</v>
      </c>
      <c r="B5203" s="41" t="s">
        <v>2046</v>
      </c>
      <c r="C5203" s="41"/>
      <c r="D5203" s="41"/>
      <c r="E5203" s="35" t="s">
        <v>40</v>
      </c>
      <c r="F5203" s="38" t="s">
        <v>1868</v>
      </c>
      <c r="G5203" t="n" s="37">
        <v>64.45</v>
      </c>
      <c r="H5203" t="n" s="37">
        <v>1933.5</v>
      </c>
      <c r="I5203" t="n" s="39"/>
      <c r="J5203" t="n" s="37">
        <f>TRUNC((F5203*TRUNC(I5203,2)),2)</f>
      </c>
      <c r="K5203" s="36" t="s">
        <v>2047</v>
      </c>
    </row>
    <row r="5204" ht="165.0" customHeight="true">
      <c r="A5204" s="35" t="s">
        <v>2048</v>
      </c>
      <c r="B5204" s="41" t="s">
        <v>2049</v>
      </c>
      <c r="C5204" s="41"/>
      <c r="D5204" s="41"/>
      <c r="E5204" s="35" t="s">
        <v>40</v>
      </c>
      <c r="F5204" s="38" t="s">
        <v>2050</v>
      </c>
      <c r="G5204" t="n" s="37">
        <v>126.44</v>
      </c>
      <c r="H5204" t="n" s="37">
        <v>4046.08</v>
      </c>
      <c r="I5204" t="n" s="39"/>
      <c r="J5204" t="n" s="37">
        <f>TRUNC((F5204*TRUNC(I5204,2)),2)</f>
      </c>
      <c r="K5204" s="36" t="s">
        <v>2051</v>
      </c>
    </row>
    <row r="5209">
      <c r="C5209" s="16" t="s">
        <v>0</v>
      </c>
      <c r="I5209" s="20" t="s">
        <v>3</v>
      </c>
      <c r="J5209" s="19">
        <f>IF(J1 = "","",J1)</f>
      </c>
    </row>
    <row r="5210">
      <c r="C5210" s="16" t="s">
        <v>1</v>
      </c>
      <c r="J5210" s="17" t="s">
        <v>2283</v>
      </c>
    </row>
    <row r="5211">
      <c r="C5211" s="16" t="s">
        <v>2</v>
      </c>
    </row>
    <row r="5213">
      <c r="A5213" s="32" t="s">
        <v>9</v>
      </c>
      <c r="D5213" s="46" t="s">
        <v>10</v>
      </c>
    </row>
    <row r="5214">
      <c r="A5214" s="32" t="s">
        <v>11</v>
      </c>
      <c r="D5214" s="46">
        <f>IF(D6 = "","",D6)</f>
      </c>
    </row>
    <row r="5215">
      <c r="A5215" s="32" t="s">
        <v>12</v>
      </c>
      <c r="D5215" s="46">
        <f>IF(D7 = "","",D7)</f>
      </c>
      <c r="J5215" s="32"/>
      <c r="K5215" s="32"/>
      <c r="L5215" s="32"/>
      <c r="M5215" s="32"/>
    </row>
    <row r="5216">
      <c r="A5216" s="32" t="s">
        <v>13</v>
      </c>
      <c r="D5216" s="46" t="s">
        <v>14</v>
      </c>
    </row>
    <row r="5217">
      <c r="A5217" s="32" t="s">
        <v>15</v>
      </c>
      <c r="D5217" s="46" t="s">
        <v>16</v>
      </c>
      <c r="I5217" s="32" t="s">
        <v>17</v>
      </c>
      <c r="J5217" s="46" t="s">
        <v>18</v>
      </c>
    </row>
    <row r="5218" ht="45.0" customHeight="true">
      <c r="A5218" s="32" t="s">
        <v>19</v>
      </c>
      <c r="D5218" s="46" t="s">
        <v>20</v>
      </c>
    </row>
    <row r="5219" ht="15.0" customHeight="true">
      <c r="A5219" s="32" t="s">
        <v>21</v>
      </c>
      <c r="D5219" s="46" t="s">
        <v>22</v>
      </c>
    </row>
    <row r="5220" ht="15.0" customHeight="true">
      <c r="A5220" s="32" t="s">
        <v>23</v>
      </c>
      <c r="D5220" s="46" t="s">
        <v>24</v>
      </c>
    </row>
    <row r="5221">
      <c r="A5221" s="32" t="s">
        <v>25</v>
      </c>
      <c r="D5221" s="46" t="s">
        <v>26</v>
      </c>
    </row>
    <row r="5222">
      <c r="A5222" s="32" t="s">
        <v>27</v>
      </c>
      <c r="D5222" s="46" t="s">
        <v>28</v>
      </c>
    </row>
    <row r="5224">
      <c r="A5224" s="28" t="s">
        <v>30</v>
      </c>
      <c r="B5224" s="29" t="s">
        <v>31</v>
      </c>
      <c r="C5224" s="29"/>
      <c r="D5224" s="29"/>
      <c r="E5224" s="28" t="s">
        <v>32</v>
      </c>
      <c r="F5224" s="28" t="s">
        <v>33</v>
      </c>
      <c r="G5224" s="30" t="s">
        <v>34</v>
      </c>
      <c r="H5224" s="30" t="s">
        <v>35</v>
      </c>
      <c r="I5224" s="31" t="s">
        <v>36</v>
      </c>
      <c r="J5224" s="30" t="s">
        <v>37</v>
      </c>
    </row>
    <row r="5225" ht="75.0" customHeight="true">
      <c r="A5225" s="35" t="s">
        <v>403</v>
      </c>
      <c r="B5225" s="41" t="s">
        <v>404</v>
      </c>
      <c r="C5225" s="41"/>
      <c r="D5225" s="41"/>
      <c r="E5225" s="35" t="s">
        <v>283</v>
      </c>
      <c r="F5225" s="38" t="s">
        <v>2052</v>
      </c>
      <c r="G5225" t="n" s="37">
        <v>1243.44</v>
      </c>
      <c r="H5225" t="n" s="37">
        <v>12620.91</v>
      </c>
      <c r="I5225" t="n" s="39"/>
      <c r="J5225" t="n" s="37">
        <f>TRUNC((F5225*TRUNC(I5225,2)),2)</f>
      </c>
      <c r="K5225" s="36" t="s">
        <v>2053</v>
      </c>
    </row>
    <row r="5226" ht="105.0" customHeight="true">
      <c r="A5226" s="35" t="s">
        <v>2054</v>
      </c>
      <c r="B5226" s="41" t="s">
        <v>2055</v>
      </c>
      <c r="C5226" s="41"/>
      <c r="D5226" s="41"/>
      <c r="E5226" s="35" t="s">
        <v>283</v>
      </c>
      <c r="F5226" s="38" t="s">
        <v>362</v>
      </c>
      <c r="G5226" t="n" s="37">
        <v>233.26</v>
      </c>
      <c r="H5226" t="n" s="37">
        <v>676.45</v>
      </c>
      <c r="I5226" t="n" s="39"/>
      <c r="J5226" t="n" s="37">
        <f>TRUNC((F5226*TRUNC(I5226,2)),2)</f>
      </c>
      <c r="K5226" s="36" t="s">
        <v>2056</v>
      </c>
    </row>
    <row r="5227" ht="60.0" customHeight="true">
      <c r="A5227" s="35" t="s">
        <v>2057</v>
      </c>
      <c r="B5227" s="41" t="s">
        <v>2058</v>
      </c>
      <c r="C5227" s="41"/>
      <c r="D5227" s="41"/>
      <c r="E5227" s="35" t="s">
        <v>95</v>
      </c>
      <c r="F5227" s="38" t="s">
        <v>2059</v>
      </c>
      <c r="G5227" t="n" s="37">
        <v>59.07</v>
      </c>
      <c r="H5227" t="n" s="37">
        <v>2823.54</v>
      </c>
      <c r="I5227" t="n" s="39"/>
      <c r="J5227" t="n" s="37">
        <f>TRUNC((F5227*TRUNC(I5227,2)),2)</f>
      </c>
      <c r="K5227" s="36" t="s">
        <v>2060</v>
      </c>
    </row>
    <row r="5228" ht="210.0" customHeight="true">
      <c r="A5228" s="35" t="s">
        <v>2061</v>
      </c>
      <c r="B5228" s="41" t="s">
        <v>2062</v>
      </c>
      <c r="C5228" s="41"/>
      <c r="D5228" s="41"/>
      <c r="E5228" s="35" t="s">
        <v>77</v>
      </c>
      <c r="F5228" s="38" t="s">
        <v>2063</v>
      </c>
      <c r="G5228" t="n" s="37">
        <v>177.0</v>
      </c>
      <c r="H5228" t="n" s="37">
        <v>13062.6</v>
      </c>
      <c r="I5228" t="n" s="39"/>
      <c r="J5228" t="n" s="37">
        <f>TRUNC((F5228*TRUNC(I5228,2)),2)</f>
      </c>
      <c r="K5228" s="36" t="s">
        <v>2064</v>
      </c>
    </row>
    <row r="5229">
      <c r="G5229" s="45" t="s">
        <v>43</v>
      </c>
      <c r="H5229" s="44" t="s">
        <v>2065</v>
      </c>
      <c r="I5229" s="45" t="s">
        <v>43</v>
      </c>
      <c r="J5229" s="44" t="n">
        <f>SUM(J5123,J5147:J5150,J5176:J5180,J5202:J5204,J5225:J5228)</f>
      </c>
    </row>
    <row r="5234">
      <c r="C5234" s="16" t="s">
        <v>0</v>
      </c>
      <c r="I5234" s="20" t="s">
        <v>3</v>
      </c>
      <c r="J5234" s="19">
        <f>IF(J1 = "","",J1)</f>
      </c>
    </row>
    <row r="5235">
      <c r="C5235" s="16" t="s">
        <v>1</v>
      </c>
      <c r="J5235" s="17" t="s">
        <v>2284</v>
      </c>
    </row>
    <row r="5236">
      <c r="C5236" s="16" t="s">
        <v>2</v>
      </c>
    </row>
    <row r="5238">
      <c r="A5238" s="32" t="s">
        <v>9</v>
      </c>
      <c r="D5238" s="46" t="s">
        <v>10</v>
      </c>
    </row>
    <row r="5239">
      <c r="A5239" s="32" t="s">
        <v>11</v>
      </c>
      <c r="D5239" s="46">
        <f>IF(D6 = "","",D6)</f>
      </c>
    </row>
    <row r="5240">
      <c r="A5240" s="32" t="s">
        <v>12</v>
      </c>
      <c r="D5240" s="46">
        <f>IF(D7 = "","",D7)</f>
      </c>
      <c r="J5240" s="32"/>
      <c r="K5240" s="32"/>
      <c r="L5240" s="32"/>
      <c r="M5240" s="32"/>
    </row>
    <row r="5241">
      <c r="A5241" s="32" t="s">
        <v>13</v>
      </c>
      <c r="D5241" s="46" t="s">
        <v>14</v>
      </c>
    </row>
    <row r="5242">
      <c r="A5242" s="32" t="s">
        <v>15</v>
      </c>
      <c r="D5242" s="46" t="s">
        <v>16</v>
      </c>
      <c r="I5242" s="32" t="s">
        <v>17</v>
      </c>
      <c r="J5242" s="46" t="s">
        <v>18</v>
      </c>
    </row>
    <row r="5243" ht="45.0" customHeight="true">
      <c r="A5243" s="32" t="s">
        <v>19</v>
      </c>
      <c r="D5243" s="46" t="s">
        <v>20</v>
      </c>
    </row>
    <row r="5244" ht="15.0" customHeight="true">
      <c r="A5244" s="32" t="s">
        <v>21</v>
      </c>
      <c r="D5244" s="46" t="s">
        <v>22</v>
      </c>
    </row>
    <row r="5245" ht="15.0" customHeight="true">
      <c r="A5245" s="32" t="s">
        <v>23</v>
      </c>
      <c r="D5245" s="46" t="s">
        <v>24</v>
      </c>
    </row>
    <row r="5246">
      <c r="A5246" s="32" t="s">
        <v>25</v>
      </c>
      <c r="D5246" s="46" t="s">
        <v>26</v>
      </c>
    </row>
    <row r="5247">
      <c r="A5247" s="32" t="s">
        <v>27</v>
      </c>
      <c r="D5247" s="46" t="s">
        <v>28</v>
      </c>
    </row>
    <row r="5249">
      <c r="A5249" s="43" t="s">
        <v>2066</v>
      </c>
    </row>
    <row r="5251">
      <c r="A5251" s="28" t="s">
        <v>30</v>
      </c>
      <c r="B5251" s="29" t="s">
        <v>31</v>
      </c>
      <c r="C5251" s="29"/>
      <c r="D5251" s="29"/>
      <c r="E5251" s="28" t="s">
        <v>32</v>
      </c>
      <c r="F5251" s="28" t="s">
        <v>33</v>
      </c>
      <c r="G5251" s="30" t="s">
        <v>34</v>
      </c>
      <c r="H5251" s="30" t="s">
        <v>35</v>
      </c>
      <c r="I5251" s="31" t="s">
        <v>36</v>
      </c>
      <c r="J5251" s="30" t="s">
        <v>37</v>
      </c>
    </row>
    <row r="5252" ht="360.0" customHeight="true">
      <c r="A5252" s="35" t="s">
        <v>2067</v>
      </c>
      <c r="B5252" s="41" t="s">
        <v>2068</v>
      </c>
      <c r="C5252" s="41"/>
      <c r="D5252" s="41"/>
      <c r="E5252" s="35" t="s">
        <v>40</v>
      </c>
      <c r="F5252" s="38" t="s">
        <v>565</v>
      </c>
      <c r="G5252" t="n" s="37">
        <v>789.52</v>
      </c>
      <c r="H5252" t="n" s="37">
        <v>3947.6</v>
      </c>
      <c r="I5252" t="n" s="39"/>
      <c r="J5252" t="n" s="37">
        <f>TRUNC((F5252*TRUNC(I5252,2)),2)</f>
      </c>
      <c r="K5252" s="36" t="s">
        <v>2069</v>
      </c>
    </row>
    <row r="5262">
      <c r="C5262" s="16" t="s">
        <v>0</v>
      </c>
      <c r="I5262" s="20" t="s">
        <v>3</v>
      </c>
      <c r="J5262" s="19">
        <f>IF(J1 = "","",J1)</f>
      </c>
    </row>
    <row r="5263">
      <c r="C5263" s="16" t="s">
        <v>1</v>
      </c>
      <c r="J5263" s="17" t="s">
        <v>2285</v>
      </c>
    </row>
    <row r="5264">
      <c r="C5264" s="16" t="s">
        <v>2</v>
      </c>
    </row>
    <row r="5266">
      <c r="A5266" s="32" t="s">
        <v>9</v>
      </c>
      <c r="D5266" s="46" t="s">
        <v>10</v>
      </c>
    </row>
    <row r="5267">
      <c r="A5267" s="32" t="s">
        <v>11</v>
      </c>
      <c r="D5267" s="46">
        <f>IF(D6 = "","",D6)</f>
      </c>
    </row>
    <row r="5268">
      <c r="A5268" s="32" t="s">
        <v>12</v>
      </c>
      <c r="D5268" s="46">
        <f>IF(D7 = "","",D7)</f>
      </c>
      <c r="J5268" s="32"/>
      <c r="K5268" s="32"/>
      <c r="L5268" s="32"/>
      <c r="M5268" s="32"/>
    </row>
    <row r="5269">
      <c r="A5269" s="32" t="s">
        <v>13</v>
      </c>
      <c r="D5269" s="46" t="s">
        <v>14</v>
      </c>
    </row>
    <row r="5270">
      <c r="A5270" s="32" t="s">
        <v>15</v>
      </c>
      <c r="D5270" s="46" t="s">
        <v>16</v>
      </c>
      <c r="I5270" s="32" t="s">
        <v>17</v>
      </c>
      <c r="J5270" s="46" t="s">
        <v>18</v>
      </c>
    </row>
    <row r="5271" ht="45.0" customHeight="true">
      <c r="A5271" s="32" t="s">
        <v>19</v>
      </c>
      <c r="D5271" s="46" t="s">
        <v>20</v>
      </c>
    </row>
    <row r="5272" ht="15.0" customHeight="true">
      <c r="A5272" s="32" t="s">
        <v>21</v>
      </c>
      <c r="D5272" s="46" t="s">
        <v>22</v>
      </c>
    </row>
    <row r="5273" ht="15.0" customHeight="true">
      <c r="A5273" s="32" t="s">
        <v>23</v>
      </c>
      <c r="D5273" s="46" t="s">
        <v>24</v>
      </c>
    </row>
    <row r="5274">
      <c r="A5274" s="32" t="s">
        <v>25</v>
      </c>
      <c r="D5274" s="46" t="s">
        <v>26</v>
      </c>
    </row>
    <row r="5275">
      <c r="A5275" s="32" t="s">
        <v>27</v>
      </c>
      <c r="D5275" s="46" t="s">
        <v>28</v>
      </c>
    </row>
    <row r="5277">
      <c r="A5277" s="28" t="s">
        <v>30</v>
      </c>
      <c r="B5277" s="29" t="s">
        <v>31</v>
      </c>
      <c r="C5277" s="29"/>
      <c r="D5277" s="29"/>
      <c r="E5277" s="28" t="s">
        <v>32</v>
      </c>
      <c r="F5277" s="28" t="s">
        <v>33</v>
      </c>
      <c r="G5277" s="30" t="s">
        <v>34</v>
      </c>
      <c r="H5277" s="30" t="s">
        <v>35</v>
      </c>
      <c r="I5277" s="31" t="s">
        <v>36</v>
      </c>
      <c r="J5277" s="30" t="s">
        <v>37</v>
      </c>
    </row>
    <row r="5278" ht="360.0" customHeight="true">
      <c r="A5278" s="35" t="s">
        <v>2070</v>
      </c>
      <c r="B5278" s="41" t="s">
        <v>2071</v>
      </c>
      <c r="C5278" s="41"/>
      <c r="D5278" s="41"/>
      <c r="E5278" s="35" t="s">
        <v>40</v>
      </c>
      <c r="F5278" s="38" t="s">
        <v>629</v>
      </c>
      <c r="G5278" t="n" s="37">
        <v>501.05</v>
      </c>
      <c r="H5278" t="n" s="37">
        <v>5010.5</v>
      </c>
      <c r="I5278" t="n" s="39"/>
      <c r="J5278" t="n" s="37">
        <f>TRUNC((F5278*TRUNC(I5278,2)),2)</f>
      </c>
      <c r="K5278" s="36" t="s">
        <v>2072</v>
      </c>
    </row>
    <row r="5279">
      <c r="G5279" s="45" t="s">
        <v>43</v>
      </c>
      <c r="H5279" s="44" t="s">
        <v>2073</v>
      </c>
      <c r="I5279" s="45" t="s">
        <v>43</v>
      </c>
      <c r="J5279" s="44" t="n">
        <f>SUM(J5252,J5278)</f>
      </c>
    </row>
    <row r="5290">
      <c r="C5290" s="16" t="s">
        <v>0</v>
      </c>
      <c r="I5290" s="20" t="s">
        <v>3</v>
      </c>
      <c r="J5290" s="19">
        <f>IF(J1 = "","",J1)</f>
      </c>
    </row>
    <row r="5291">
      <c r="C5291" s="16" t="s">
        <v>1</v>
      </c>
      <c r="J5291" s="17" t="s">
        <v>2286</v>
      </c>
    </row>
    <row r="5292">
      <c r="C5292" s="16" t="s">
        <v>2</v>
      </c>
    </row>
    <row r="5294">
      <c r="A5294" s="32" t="s">
        <v>9</v>
      </c>
      <c r="D5294" s="46" t="s">
        <v>10</v>
      </c>
    </row>
    <row r="5295">
      <c r="A5295" s="32" t="s">
        <v>11</v>
      </c>
      <c r="D5295" s="46">
        <f>IF(D6 = "","",D6)</f>
      </c>
    </row>
    <row r="5296">
      <c r="A5296" s="32" t="s">
        <v>12</v>
      </c>
      <c r="D5296" s="46">
        <f>IF(D7 = "","",D7)</f>
      </c>
      <c r="J5296" s="32"/>
      <c r="K5296" s="32"/>
      <c r="L5296" s="32"/>
      <c r="M5296" s="32"/>
    </row>
    <row r="5297">
      <c r="A5297" s="32" t="s">
        <v>13</v>
      </c>
      <c r="D5297" s="46" t="s">
        <v>14</v>
      </c>
    </row>
    <row r="5298">
      <c r="A5298" s="32" t="s">
        <v>15</v>
      </c>
      <c r="D5298" s="46" t="s">
        <v>16</v>
      </c>
      <c r="I5298" s="32" t="s">
        <v>17</v>
      </c>
      <c r="J5298" s="46" t="s">
        <v>18</v>
      </c>
    </row>
    <row r="5299" ht="45.0" customHeight="true">
      <c r="A5299" s="32" t="s">
        <v>19</v>
      </c>
      <c r="D5299" s="46" t="s">
        <v>20</v>
      </c>
    </row>
    <row r="5300" ht="15.0" customHeight="true">
      <c r="A5300" s="32" t="s">
        <v>21</v>
      </c>
      <c r="D5300" s="46" t="s">
        <v>22</v>
      </c>
    </row>
    <row r="5301" ht="15.0" customHeight="true">
      <c r="A5301" s="32" t="s">
        <v>23</v>
      </c>
      <c r="D5301" s="46" t="s">
        <v>24</v>
      </c>
    </row>
    <row r="5302">
      <c r="A5302" s="32" t="s">
        <v>25</v>
      </c>
      <c r="D5302" s="46" t="s">
        <v>26</v>
      </c>
    </row>
    <row r="5303">
      <c r="A5303" s="32" t="s">
        <v>27</v>
      </c>
      <c r="D5303" s="46" t="s">
        <v>28</v>
      </c>
    </row>
    <row r="5305">
      <c r="A5305" s="43" t="s">
        <v>2074</v>
      </c>
    </row>
    <row r="5307">
      <c r="A5307" s="28" t="s">
        <v>30</v>
      </c>
      <c r="B5307" s="29" t="s">
        <v>31</v>
      </c>
      <c r="C5307" s="29"/>
      <c r="D5307" s="29"/>
      <c r="E5307" s="28" t="s">
        <v>32</v>
      </c>
      <c r="F5307" s="28" t="s">
        <v>33</v>
      </c>
      <c r="G5307" s="30" t="s">
        <v>34</v>
      </c>
      <c r="H5307" s="30" t="s">
        <v>35</v>
      </c>
      <c r="I5307" s="31" t="s">
        <v>36</v>
      </c>
      <c r="J5307" s="30" t="s">
        <v>37</v>
      </c>
    </row>
    <row r="5308" ht="75.0" customHeight="true">
      <c r="A5308" s="35" t="s">
        <v>2075</v>
      </c>
      <c r="B5308" s="41" t="s">
        <v>2076</v>
      </c>
      <c r="C5308" s="41"/>
      <c r="D5308" s="41"/>
      <c r="E5308" s="35" t="s">
        <v>83</v>
      </c>
      <c r="F5308" s="38" t="s">
        <v>84</v>
      </c>
      <c r="G5308" t="n" s="37">
        <v>5589.89</v>
      </c>
      <c r="H5308" t="n" s="37">
        <v>134157.36</v>
      </c>
      <c r="I5308" t="n" s="39"/>
      <c r="J5308" t="n" s="37">
        <f>TRUNC((F5308*TRUNC(I5308,2)),2)</f>
      </c>
      <c r="K5308" s="36" t="s">
        <v>2077</v>
      </c>
    </row>
    <row r="5309" ht="30.0" customHeight="true">
      <c r="A5309" s="35" t="s">
        <v>2078</v>
      </c>
      <c r="B5309" s="41" t="s">
        <v>2079</v>
      </c>
      <c r="C5309" s="41"/>
      <c r="D5309" s="41"/>
      <c r="E5309" s="35" t="s">
        <v>77</v>
      </c>
      <c r="F5309" s="38" t="s">
        <v>26</v>
      </c>
      <c r="G5309" t="n" s="37">
        <v>9.43</v>
      </c>
      <c r="H5309" t="n" s="37">
        <v>23925.32</v>
      </c>
      <c r="I5309" t="n" s="39"/>
      <c r="J5309" t="n" s="37">
        <f>TRUNC((F5309*TRUNC(I5309,2)),2)</f>
      </c>
      <c r="K5309" s="36" t="s">
        <v>2080</v>
      </c>
    </row>
    <row r="5310" ht="165.0" customHeight="true">
      <c r="A5310" s="35" t="s">
        <v>338</v>
      </c>
      <c r="B5310" s="41" t="s">
        <v>339</v>
      </c>
      <c r="C5310" s="41"/>
      <c r="D5310" s="41"/>
      <c r="E5310" s="35" t="s">
        <v>283</v>
      </c>
      <c r="F5310" s="38" t="s">
        <v>2081</v>
      </c>
      <c r="G5310" t="n" s="37">
        <v>50.35</v>
      </c>
      <c r="H5310" t="n" s="37">
        <v>16606.94</v>
      </c>
      <c r="I5310" t="n" s="39"/>
      <c r="J5310" t="n" s="37">
        <f>TRUNC((F5310*TRUNC(I5310,2)),2)</f>
      </c>
      <c r="K5310" s="36" t="s">
        <v>2082</v>
      </c>
    </row>
    <row r="5311" ht="135.0" customHeight="true">
      <c r="A5311" s="35" t="s">
        <v>342</v>
      </c>
      <c r="B5311" s="41" t="s">
        <v>343</v>
      </c>
      <c r="C5311" s="41"/>
      <c r="D5311" s="41"/>
      <c r="E5311" s="35" t="s">
        <v>283</v>
      </c>
      <c r="F5311" s="38" t="s">
        <v>2081</v>
      </c>
      <c r="G5311" t="n" s="37">
        <v>104.52</v>
      </c>
      <c r="H5311" t="n" s="37">
        <v>34473.83</v>
      </c>
      <c r="I5311" t="n" s="39"/>
      <c r="J5311" t="n" s="37">
        <f>TRUNC((F5311*TRUNC(I5311,2)),2)</f>
      </c>
      <c r="K5311" s="36" t="s">
        <v>2083</v>
      </c>
    </row>
    <row r="5312">
      <c r="G5312" s="45" t="s">
        <v>43</v>
      </c>
      <c r="H5312" s="44" t="s">
        <v>2084</v>
      </c>
      <c r="I5312" s="45" t="s">
        <v>43</v>
      </c>
      <c r="J5312" s="44" t="n">
        <f>SUM(J5308:J5311)</f>
      </c>
    </row>
    <row r="5313">
      <c r="G5313" s="45" t="s">
        <v>2085</v>
      </c>
      <c r="H5313" s="44" t="s">
        <v>2086</v>
      </c>
      <c r="I5313" s="45" t="s">
        <v>2087</v>
      </c>
      <c r="J5313" s="44" t="n">
        <f>J20+J26+J34+J58+J88+J185+J287+J325+J379+J410+J437+J470+J936+J961+J1068+J1163+J1183+J1264+J1317+J1348+J1379+J1492+J1594+J1681+J1764+J1863+J1915+J1921+J1969+J2106+J2167+J2230+J2238+J2263+J2315+J2322+J2456+J2479+J2681+J2782+J3122+J3224+J3268+J3498+J3547+J3624+J4066+J4442+J4634+J4692+J4725+J4731+J4852+J4974+J5034+J5118+J5229+J5279+J5312</f>
      </c>
    </row>
    <row r="5314" hidden="true">
      <c r="A5314" s="42" t="s">
        <v>2088</v>
      </c>
    </row>
  </sheetData>
  <sheetProtection password="9DCC" sheet="true" scenarios="true" objects="true" selectLockedCells="true"/>
  <mergeCells>
    <mergeCell ref="C1:H1"/>
    <mergeCell ref="C2:H2"/>
    <mergeCell ref="C3:H3"/>
    <mergeCell ref="A5:C5"/>
    <mergeCell ref="D5:H5"/>
    <mergeCell ref="A6:C6"/>
    <mergeCell ref="D6:F6"/>
    <mergeCell ref="A7:C7"/>
    <mergeCell ref="D7:F7"/>
    <mergeCell ref="A8:C8"/>
    <mergeCell ref="D8:H8"/>
    <mergeCell ref="A9:C9"/>
    <mergeCell ref="D9:H9"/>
    <mergeCell ref="A10:C10"/>
    <mergeCell ref="D10:H10"/>
    <mergeCell ref="A11:C11"/>
    <mergeCell ref="D11:H11"/>
    <mergeCell ref="A12:C12"/>
    <mergeCell ref="D12:J12"/>
    <mergeCell ref="A13:C13"/>
    <mergeCell ref="D13:H13"/>
    <mergeCell ref="A14:C14"/>
    <mergeCell ref="D14:H14"/>
    <mergeCell ref="B18:D18"/>
    <mergeCell ref="B19:D19"/>
    <mergeCell ref="B24:D24"/>
    <mergeCell ref="B25:D25"/>
    <mergeCell ref="B30:D30"/>
    <mergeCell ref="B31:D31"/>
    <mergeCell ref="B32:D32"/>
    <mergeCell ref="B33:D33"/>
    <mergeCell ref="C36:H36"/>
    <mergeCell ref="C37:H37"/>
    <mergeCell ref="C38:H38"/>
    <mergeCell ref="A40:C40"/>
    <mergeCell ref="D40:H40"/>
    <mergeCell ref="A41:C41"/>
    <mergeCell ref="D41:F41"/>
    <mergeCell ref="A42:C42"/>
    <mergeCell ref="D42:F42"/>
    <mergeCell ref="A43:C43"/>
    <mergeCell ref="D43:H43"/>
    <mergeCell ref="A44:C44"/>
    <mergeCell ref="D44:H44"/>
    <mergeCell ref="A45:C45"/>
    <mergeCell ref="D45:H45"/>
    <mergeCell ref="A46:C46"/>
    <mergeCell ref="D46:H46"/>
    <mergeCell ref="A47:C47"/>
    <mergeCell ref="D47:J47"/>
    <mergeCell ref="A48:C48"/>
    <mergeCell ref="D48:H48"/>
    <mergeCell ref="A49:C49"/>
    <mergeCell ref="D49:H49"/>
    <mergeCell ref="B53:D53"/>
    <mergeCell ref="B54:D54"/>
    <mergeCell ref="B55:D55"/>
    <mergeCell ref="B56:D56"/>
    <mergeCell ref="B57:D57"/>
    <mergeCell ref="B62:D62"/>
    <mergeCell ref="C71:H71"/>
    <mergeCell ref="C72:H72"/>
    <mergeCell ref="C73:H73"/>
    <mergeCell ref="A75:C75"/>
    <mergeCell ref="D75:H75"/>
    <mergeCell ref="A76:C76"/>
    <mergeCell ref="D76:F76"/>
    <mergeCell ref="A77:C77"/>
    <mergeCell ref="D77:F77"/>
    <mergeCell ref="A78:C78"/>
    <mergeCell ref="D78:H78"/>
    <mergeCell ref="A79:C79"/>
    <mergeCell ref="D79:H79"/>
    <mergeCell ref="A80:C80"/>
    <mergeCell ref="D80:H80"/>
    <mergeCell ref="A81:C81"/>
    <mergeCell ref="D81:H81"/>
    <mergeCell ref="A82:C82"/>
    <mergeCell ref="D82:J82"/>
    <mergeCell ref="A83:C83"/>
    <mergeCell ref="D83:H83"/>
    <mergeCell ref="A84:C84"/>
    <mergeCell ref="D84:H84"/>
    <mergeCell ref="B86:D86"/>
    <mergeCell ref="B87:D87"/>
    <mergeCell ref="C101:H101"/>
    <mergeCell ref="C102:H102"/>
    <mergeCell ref="C103:H103"/>
    <mergeCell ref="A105:C105"/>
    <mergeCell ref="D105:H105"/>
    <mergeCell ref="A106:C106"/>
    <mergeCell ref="D106:F106"/>
    <mergeCell ref="A107:C107"/>
    <mergeCell ref="D107:F107"/>
    <mergeCell ref="A108:C108"/>
    <mergeCell ref="D108:H108"/>
    <mergeCell ref="A109:C109"/>
    <mergeCell ref="D109:H109"/>
    <mergeCell ref="A110:C110"/>
    <mergeCell ref="D110:H110"/>
    <mergeCell ref="A111:C111"/>
    <mergeCell ref="D111:H111"/>
    <mergeCell ref="A112:C112"/>
    <mergeCell ref="D112:J112"/>
    <mergeCell ref="A113:C113"/>
    <mergeCell ref="D113:H113"/>
    <mergeCell ref="A114:C114"/>
    <mergeCell ref="D114:H114"/>
    <mergeCell ref="B120:D120"/>
    <mergeCell ref="B121:D121"/>
    <mergeCell ref="C136:H136"/>
    <mergeCell ref="C137:H137"/>
    <mergeCell ref="C138:H138"/>
    <mergeCell ref="A140:C140"/>
    <mergeCell ref="D140:H140"/>
    <mergeCell ref="A141:C141"/>
    <mergeCell ref="D141:F141"/>
    <mergeCell ref="A142:C142"/>
    <mergeCell ref="D142:F142"/>
    <mergeCell ref="A143:C143"/>
    <mergeCell ref="D143:H143"/>
    <mergeCell ref="A144:C144"/>
    <mergeCell ref="D144:H144"/>
    <mergeCell ref="A145:C145"/>
    <mergeCell ref="D145:H145"/>
    <mergeCell ref="A146:C146"/>
    <mergeCell ref="D146:H146"/>
    <mergeCell ref="A147:C147"/>
    <mergeCell ref="D147:J147"/>
    <mergeCell ref="A148:C148"/>
    <mergeCell ref="D148:H148"/>
    <mergeCell ref="A149:C149"/>
    <mergeCell ref="D149:H149"/>
    <mergeCell ref="B151:D151"/>
    <mergeCell ref="B152:D152"/>
    <mergeCell ref="B153:D153"/>
    <mergeCell ref="C166:H166"/>
    <mergeCell ref="C167:H167"/>
    <mergeCell ref="C168:H168"/>
    <mergeCell ref="A170:C170"/>
    <mergeCell ref="D170:H170"/>
    <mergeCell ref="A171:C171"/>
    <mergeCell ref="D171:F171"/>
    <mergeCell ref="A172:C172"/>
    <mergeCell ref="D172:F172"/>
    <mergeCell ref="A173:C173"/>
    <mergeCell ref="D173:H173"/>
    <mergeCell ref="A174:C174"/>
    <mergeCell ref="D174:H174"/>
    <mergeCell ref="A175:C175"/>
    <mergeCell ref="D175:H175"/>
    <mergeCell ref="A176:C176"/>
    <mergeCell ref="D176:H176"/>
    <mergeCell ref="A177:C177"/>
    <mergeCell ref="D177:J177"/>
    <mergeCell ref="A178:C178"/>
    <mergeCell ref="D178:H178"/>
    <mergeCell ref="A179:C179"/>
    <mergeCell ref="D179:H179"/>
    <mergeCell ref="B181:D181"/>
    <mergeCell ref="B182:D182"/>
    <mergeCell ref="B183:D183"/>
    <mergeCell ref="B184:D184"/>
    <mergeCell ref="C190:H190"/>
    <mergeCell ref="C191:H191"/>
    <mergeCell ref="C192:H192"/>
    <mergeCell ref="A194:C194"/>
    <mergeCell ref="D194:H194"/>
    <mergeCell ref="A195:C195"/>
    <mergeCell ref="D195:F195"/>
    <mergeCell ref="A196:C196"/>
    <mergeCell ref="D196:F196"/>
    <mergeCell ref="A197:C197"/>
    <mergeCell ref="D197:H197"/>
    <mergeCell ref="A198:C198"/>
    <mergeCell ref="D198:H198"/>
    <mergeCell ref="A199:C199"/>
    <mergeCell ref="D199:H199"/>
    <mergeCell ref="A200:C200"/>
    <mergeCell ref="D200:H200"/>
    <mergeCell ref="A201:C201"/>
    <mergeCell ref="D201:J201"/>
    <mergeCell ref="A202:C202"/>
    <mergeCell ref="D202:H202"/>
    <mergeCell ref="A203:C203"/>
    <mergeCell ref="D203:H203"/>
    <mergeCell ref="B207:D207"/>
    <mergeCell ref="B208:D208"/>
    <mergeCell ref="B209:D209"/>
    <mergeCell ref="C213:H213"/>
    <mergeCell ref="C214:H214"/>
    <mergeCell ref="C215:H215"/>
    <mergeCell ref="A217:C217"/>
    <mergeCell ref="D217:H217"/>
    <mergeCell ref="A218:C218"/>
    <mergeCell ref="D218:F218"/>
    <mergeCell ref="A219:C219"/>
    <mergeCell ref="D219:F219"/>
    <mergeCell ref="A220:C220"/>
    <mergeCell ref="D220:H220"/>
    <mergeCell ref="A221:C221"/>
    <mergeCell ref="D221:H221"/>
    <mergeCell ref="A222:C222"/>
    <mergeCell ref="D222:H222"/>
    <mergeCell ref="A223:C223"/>
    <mergeCell ref="D223:H223"/>
    <mergeCell ref="A224:C224"/>
    <mergeCell ref="D224:J224"/>
    <mergeCell ref="A225:C225"/>
    <mergeCell ref="D225:H225"/>
    <mergeCell ref="A226:C226"/>
    <mergeCell ref="D226:H226"/>
    <mergeCell ref="B228:D228"/>
    <mergeCell ref="B229:D229"/>
    <mergeCell ref="B230:D230"/>
    <mergeCell ref="C241:H241"/>
    <mergeCell ref="C242:H242"/>
    <mergeCell ref="C243:H243"/>
    <mergeCell ref="A245:C245"/>
    <mergeCell ref="D245:H245"/>
    <mergeCell ref="A246:C246"/>
    <mergeCell ref="D246:F246"/>
    <mergeCell ref="A247:C247"/>
    <mergeCell ref="D247:F247"/>
    <mergeCell ref="A248:C248"/>
    <mergeCell ref="D248:H248"/>
    <mergeCell ref="A249:C249"/>
    <mergeCell ref="D249:H249"/>
    <mergeCell ref="A250:C250"/>
    <mergeCell ref="D250:H250"/>
    <mergeCell ref="A251:C251"/>
    <mergeCell ref="D251:H251"/>
    <mergeCell ref="A252:C252"/>
    <mergeCell ref="D252:J252"/>
    <mergeCell ref="A253:C253"/>
    <mergeCell ref="D253:H253"/>
    <mergeCell ref="A254:C254"/>
    <mergeCell ref="D254:H254"/>
    <mergeCell ref="B256:D256"/>
    <mergeCell ref="B257:D257"/>
    <mergeCell ref="B258:D258"/>
    <mergeCell ref="C270:H270"/>
    <mergeCell ref="C271:H271"/>
    <mergeCell ref="C272:H272"/>
    <mergeCell ref="A274:C274"/>
    <mergeCell ref="D274:H274"/>
    <mergeCell ref="A275:C275"/>
    <mergeCell ref="D275:F275"/>
    <mergeCell ref="A276:C276"/>
    <mergeCell ref="D276:F276"/>
    <mergeCell ref="A277:C277"/>
    <mergeCell ref="D277:H277"/>
    <mergeCell ref="A278:C278"/>
    <mergeCell ref="D278:H278"/>
    <mergeCell ref="A279:C279"/>
    <mergeCell ref="D279:H279"/>
    <mergeCell ref="A280:C280"/>
    <mergeCell ref="D280:H280"/>
    <mergeCell ref="A281:C281"/>
    <mergeCell ref="D281:J281"/>
    <mergeCell ref="A282:C282"/>
    <mergeCell ref="D282:H282"/>
    <mergeCell ref="A283:C283"/>
    <mergeCell ref="D283:H283"/>
    <mergeCell ref="B285:D285"/>
    <mergeCell ref="B286:D286"/>
    <mergeCell ref="B291:D291"/>
    <mergeCell ref="C308:H308"/>
    <mergeCell ref="C309:H309"/>
    <mergeCell ref="C310:H310"/>
    <mergeCell ref="A312:C312"/>
    <mergeCell ref="D312:H312"/>
    <mergeCell ref="A313:C313"/>
    <mergeCell ref="D313:F313"/>
    <mergeCell ref="A314:C314"/>
    <mergeCell ref="D314:F314"/>
    <mergeCell ref="A315:C315"/>
    <mergeCell ref="D315:H315"/>
    <mergeCell ref="A316:C316"/>
    <mergeCell ref="D316:H316"/>
    <mergeCell ref="A317:C317"/>
    <mergeCell ref="D317:H317"/>
    <mergeCell ref="A318:C318"/>
    <mergeCell ref="D318:H318"/>
    <mergeCell ref="A319:C319"/>
    <mergeCell ref="D319:J319"/>
    <mergeCell ref="A320:C320"/>
    <mergeCell ref="D320:H320"/>
    <mergeCell ref="A321:C321"/>
    <mergeCell ref="D321:H321"/>
    <mergeCell ref="B323:D323"/>
    <mergeCell ref="B324:D324"/>
    <mergeCell ref="B329:D329"/>
    <mergeCell ref="C339:H339"/>
    <mergeCell ref="C340:H340"/>
    <mergeCell ref="C341:H341"/>
    <mergeCell ref="A343:C343"/>
    <mergeCell ref="D343:H343"/>
    <mergeCell ref="A344:C344"/>
    <mergeCell ref="D344:F344"/>
    <mergeCell ref="A345:C345"/>
    <mergeCell ref="D345:F345"/>
    <mergeCell ref="A346:C346"/>
    <mergeCell ref="D346:H346"/>
    <mergeCell ref="A347:C347"/>
    <mergeCell ref="D347:H347"/>
    <mergeCell ref="A348:C348"/>
    <mergeCell ref="D348:H348"/>
    <mergeCell ref="A349:C349"/>
    <mergeCell ref="D349:H349"/>
    <mergeCell ref="A350:C350"/>
    <mergeCell ref="D350:J350"/>
    <mergeCell ref="A351:C351"/>
    <mergeCell ref="D351:H351"/>
    <mergeCell ref="A352:C352"/>
    <mergeCell ref="D352:H352"/>
    <mergeCell ref="B354:D354"/>
    <mergeCell ref="B355:D355"/>
    <mergeCell ref="B356:D356"/>
    <mergeCell ref="C362:H362"/>
    <mergeCell ref="C363:H363"/>
    <mergeCell ref="C364:H364"/>
    <mergeCell ref="A366:C366"/>
    <mergeCell ref="D366:H366"/>
    <mergeCell ref="A367:C367"/>
    <mergeCell ref="D367:F367"/>
    <mergeCell ref="A368:C368"/>
    <mergeCell ref="D368:F368"/>
    <mergeCell ref="A369:C369"/>
    <mergeCell ref="D369:H369"/>
    <mergeCell ref="A370:C370"/>
    <mergeCell ref="D370:H370"/>
    <mergeCell ref="A371:C371"/>
    <mergeCell ref="D371:H371"/>
    <mergeCell ref="A372:C372"/>
    <mergeCell ref="D372:H372"/>
    <mergeCell ref="A373:C373"/>
    <mergeCell ref="D373:J373"/>
    <mergeCell ref="A374:C374"/>
    <mergeCell ref="D374:H374"/>
    <mergeCell ref="A375:C375"/>
    <mergeCell ref="D375:H375"/>
    <mergeCell ref="B377:D377"/>
    <mergeCell ref="B378:D378"/>
    <mergeCell ref="B383:D383"/>
    <mergeCell ref="B384:D384"/>
    <mergeCell ref="B385:D385"/>
    <mergeCell ref="C391:H391"/>
    <mergeCell ref="C392:H392"/>
    <mergeCell ref="C393:H393"/>
    <mergeCell ref="A395:C395"/>
    <mergeCell ref="D395:H395"/>
    <mergeCell ref="A396:C396"/>
    <mergeCell ref="D396:F396"/>
    <mergeCell ref="A397:C397"/>
    <mergeCell ref="D397:F397"/>
    <mergeCell ref="A398:C398"/>
    <mergeCell ref="D398:H398"/>
    <mergeCell ref="A399:C399"/>
    <mergeCell ref="D399:H399"/>
    <mergeCell ref="A400:C400"/>
    <mergeCell ref="D400:H400"/>
    <mergeCell ref="A401:C401"/>
    <mergeCell ref="D401:H401"/>
    <mergeCell ref="A402:C402"/>
    <mergeCell ref="D402:J402"/>
    <mergeCell ref="A403:C403"/>
    <mergeCell ref="D403:H403"/>
    <mergeCell ref="A404:C404"/>
    <mergeCell ref="D404:H404"/>
    <mergeCell ref="B406:D406"/>
    <mergeCell ref="B407:D407"/>
    <mergeCell ref="B408:D408"/>
    <mergeCell ref="B409:D409"/>
    <mergeCell ref="C417:H417"/>
    <mergeCell ref="C418:H418"/>
    <mergeCell ref="C419:H419"/>
    <mergeCell ref="A421:C421"/>
    <mergeCell ref="D421:H421"/>
    <mergeCell ref="A422:C422"/>
    <mergeCell ref="D422:F422"/>
    <mergeCell ref="A423:C423"/>
    <mergeCell ref="D423:F423"/>
    <mergeCell ref="A424:C424"/>
    <mergeCell ref="D424:H424"/>
    <mergeCell ref="A425:C425"/>
    <mergeCell ref="D425:H425"/>
    <mergeCell ref="A426:C426"/>
    <mergeCell ref="D426:H426"/>
    <mergeCell ref="A427:C427"/>
    <mergeCell ref="D427:H427"/>
    <mergeCell ref="A428:C428"/>
    <mergeCell ref="D428:J428"/>
    <mergeCell ref="A429:C429"/>
    <mergeCell ref="D429:H429"/>
    <mergeCell ref="A430:C430"/>
    <mergeCell ref="D430:H430"/>
    <mergeCell ref="B434:D434"/>
    <mergeCell ref="B435:D435"/>
    <mergeCell ref="B436:D436"/>
    <mergeCell ref="C449:H449"/>
    <mergeCell ref="C450:H450"/>
    <mergeCell ref="C451:H451"/>
    <mergeCell ref="A453:C453"/>
    <mergeCell ref="D453:H453"/>
    <mergeCell ref="A454:C454"/>
    <mergeCell ref="D454:F454"/>
    <mergeCell ref="A455:C455"/>
    <mergeCell ref="D455:F455"/>
    <mergeCell ref="A456:C456"/>
    <mergeCell ref="D456:H456"/>
    <mergeCell ref="A457:C457"/>
    <mergeCell ref="D457:H457"/>
    <mergeCell ref="A458:C458"/>
    <mergeCell ref="D458:H458"/>
    <mergeCell ref="A459:C459"/>
    <mergeCell ref="D459:H459"/>
    <mergeCell ref="A460:C460"/>
    <mergeCell ref="D460:J460"/>
    <mergeCell ref="A461:C461"/>
    <mergeCell ref="D461:H461"/>
    <mergeCell ref="A462:C462"/>
    <mergeCell ref="D462:H462"/>
    <mergeCell ref="B466:D466"/>
    <mergeCell ref="B467:D467"/>
    <mergeCell ref="B468:D468"/>
    <mergeCell ref="B469:D469"/>
    <mergeCell ref="B474:D474"/>
    <mergeCell ref="C488:H488"/>
    <mergeCell ref="C489:H489"/>
    <mergeCell ref="C490:H490"/>
    <mergeCell ref="A492:C492"/>
    <mergeCell ref="D492:H492"/>
    <mergeCell ref="A493:C493"/>
    <mergeCell ref="D493:F493"/>
    <mergeCell ref="A494:C494"/>
    <mergeCell ref="D494:F494"/>
    <mergeCell ref="A495:C495"/>
    <mergeCell ref="D495:H495"/>
    <mergeCell ref="A496:C496"/>
    <mergeCell ref="D496:H496"/>
    <mergeCell ref="A497:C497"/>
    <mergeCell ref="D497:H497"/>
    <mergeCell ref="A498:C498"/>
    <mergeCell ref="D498:H498"/>
    <mergeCell ref="A499:C499"/>
    <mergeCell ref="D499:J499"/>
    <mergeCell ref="A500:C500"/>
    <mergeCell ref="D500:H500"/>
    <mergeCell ref="A501:C501"/>
    <mergeCell ref="D501:H501"/>
    <mergeCell ref="B503:D503"/>
    <mergeCell ref="B504:D504"/>
    <mergeCell ref="B505:D505"/>
    <mergeCell ref="C514:H514"/>
    <mergeCell ref="C515:H515"/>
    <mergeCell ref="C516:H516"/>
    <mergeCell ref="A518:C518"/>
    <mergeCell ref="D518:H518"/>
    <mergeCell ref="A519:C519"/>
    <mergeCell ref="D519:F519"/>
    <mergeCell ref="A520:C520"/>
    <mergeCell ref="D520:F520"/>
    <mergeCell ref="A521:C521"/>
    <mergeCell ref="D521:H521"/>
    <mergeCell ref="A522:C522"/>
    <mergeCell ref="D522:H522"/>
    <mergeCell ref="A523:C523"/>
    <mergeCell ref="D523:H523"/>
    <mergeCell ref="A524:C524"/>
    <mergeCell ref="D524:H524"/>
    <mergeCell ref="A525:C525"/>
    <mergeCell ref="D525:J525"/>
    <mergeCell ref="A526:C526"/>
    <mergeCell ref="D526:H526"/>
    <mergeCell ref="A527:C527"/>
    <mergeCell ref="D527:H527"/>
    <mergeCell ref="B529:D529"/>
    <mergeCell ref="B530:D530"/>
    <mergeCell ref="B531:D531"/>
    <mergeCell ref="C540:H540"/>
    <mergeCell ref="C541:H541"/>
    <mergeCell ref="C542:H542"/>
    <mergeCell ref="A544:C544"/>
    <mergeCell ref="D544:H544"/>
    <mergeCell ref="A545:C545"/>
    <mergeCell ref="D545:F545"/>
    <mergeCell ref="A546:C546"/>
    <mergeCell ref="D546:F546"/>
    <mergeCell ref="A547:C547"/>
    <mergeCell ref="D547:H547"/>
    <mergeCell ref="A548:C548"/>
    <mergeCell ref="D548:H548"/>
    <mergeCell ref="A549:C549"/>
    <mergeCell ref="D549:H549"/>
    <mergeCell ref="A550:C550"/>
    <mergeCell ref="D550:H550"/>
    <mergeCell ref="A551:C551"/>
    <mergeCell ref="D551:J551"/>
    <mergeCell ref="A552:C552"/>
    <mergeCell ref="D552:H552"/>
    <mergeCell ref="A553:C553"/>
    <mergeCell ref="D553:H553"/>
    <mergeCell ref="B555:D555"/>
    <mergeCell ref="B556:D556"/>
    <mergeCell ref="C573:H573"/>
    <mergeCell ref="C574:H574"/>
    <mergeCell ref="C575:H575"/>
    <mergeCell ref="A577:C577"/>
    <mergeCell ref="D577:H577"/>
    <mergeCell ref="A578:C578"/>
    <mergeCell ref="D578:F578"/>
    <mergeCell ref="A579:C579"/>
    <mergeCell ref="D579:F579"/>
    <mergeCell ref="A580:C580"/>
    <mergeCell ref="D580:H580"/>
    <mergeCell ref="A581:C581"/>
    <mergeCell ref="D581:H581"/>
    <mergeCell ref="A582:C582"/>
    <mergeCell ref="D582:H582"/>
    <mergeCell ref="A583:C583"/>
    <mergeCell ref="D583:H583"/>
    <mergeCell ref="A584:C584"/>
    <mergeCell ref="D584:J584"/>
    <mergeCell ref="A585:C585"/>
    <mergeCell ref="D585:H585"/>
    <mergeCell ref="A586:C586"/>
    <mergeCell ref="D586:H586"/>
    <mergeCell ref="B588:D588"/>
    <mergeCell ref="B589:D589"/>
    <mergeCell ref="B590:D590"/>
    <mergeCell ref="C593:H593"/>
    <mergeCell ref="C594:H594"/>
    <mergeCell ref="C595:H595"/>
    <mergeCell ref="A597:C597"/>
    <mergeCell ref="D597:H597"/>
    <mergeCell ref="A598:C598"/>
    <mergeCell ref="D598:F598"/>
    <mergeCell ref="A599:C599"/>
    <mergeCell ref="D599:F599"/>
    <mergeCell ref="A600:C600"/>
    <mergeCell ref="D600:H600"/>
    <mergeCell ref="A601:C601"/>
    <mergeCell ref="D601:H601"/>
    <mergeCell ref="A602:C602"/>
    <mergeCell ref="D602:H602"/>
    <mergeCell ref="A603:C603"/>
    <mergeCell ref="D603:H603"/>
    <mergeCell ref="A604:C604"/>
    <mergeCell ref="D604:J604"/>
    <mergeCell ref="A605:C605"/>
    <mergeCell ref="D605:H605"/>
    <mergeCell ref="A606:C606"/>
    <mergeCell ref="D606:H606"/>
    <mergeCell ref="B608:D608"/>
    <mergeCell ref="B609:D609"/>
    <mergeCell ref="B610:D610"/>
    <mergeCell ref="C617:H617"/>
    <mergeCell ref="C618:H618"/>
    <mergeCell ref="C619:H619"/>
    <mergeCell ref="A621:C621"/>
    <mergeCell ref="D621:H621"/>
    <mergeCell ref="A622:C622"/>
    <mergeCell ref="D622:F622"/>
    <mergeCell ref="A623:C623"/>
    <mergeCell ref="D623:F623"/>
    <mergeCell ref="A624:C624"/>
    <mergeCell ref="D624:H624"/>
    <mergeCell ref="A625:C625"/>
    <mergeCell ref="D625:H625"/>
    <mergeCell ref="A626:C626"/>
    <mergeCell ref="D626:H626"/>
    <mergeCell ref="A627:C627"/>
    <mergeCell ref="D627:H627"/>
    <mergeCell ref="A628:C628"/>
    <mergeCell ref="D628:J628"/>
    <mergeCell ref="A629:C629"/>
    <mergeCell ref="D629:H629"/>
    <mergeCell ref="A630:C630"/>
    <mergeCell ref="D630:H630"/>
    <mergeCell ref="B632:D632"/>
    <mergeCell ref="B633:D633"/>
    <mergeCell ref="B634:D634"/>
    <mergeCell ref="C639:H639"/>
    <mergeCell ref="C640:H640"/>
    <mergeCell ref="C641:H641"/>
    <mergeCell ref="A643:C643"/>
    <mergeCell ref="D643:H643"/>
    <mergeCell ref="A644:C644"/>
    <mergeCell ref="D644:F644"/>
    <mergeCell ref="A645:C645"/>
    <mergeCell ref="D645:F645"/>
    <mergeCell ref="A646:C646"/>
    <mergeCell ref="D646:H646"/>
    <mergeCell ref="A647:C647"/>
    <mergeCell ref="D647:H647"/>
    <mergeCell ref="A648:C648"/>
    <mergeCell ref="D648:H648"/>
    <mergeCell ref="A649:C649"/>
    <mergeCell ref="D649:H649"/>
    <mergeCell ref="A650:C650"/>
    <mergeCell ref="D650:J650"/>
    <mergeCell ref="A651:C651"/>
    <mergeCell ref="D651:H651"/>
    <mergeCell ref="A652:C652"/>
    <mergeCell ref="D652:H652"/>
    <mergeCell ref="B654:D654"/>
    <mergeCell ref="B655:D655"/>
    <mergeCell ref="B656:D656"/>
    <mergeCell ref="C662:H662"/>
    <mergeCell ref="C663:H663"/>
    <mergeCell ref="C664:H664"/>
    <mergeCell ref="A666:C666"/>
    <mergeCell ref="D666:H666"/>
    <mergeCell ref="A667:C667"/>
    <mergeCell ref="D667:F667"/>
    <mergeCell ref="A668:C668"/>
    <mergeCell ref="D668:F668"/>
    <mergeCell ref="A669:C669"/>
    <mergeCell ref="D669:H669"/>
    <mergeCell ref="A670:C670"/>
    <mergeCell ref="D670:H670"/>
    <mergeCell ref="A671:C671"/>
    <mergeCell ref="D671:H671"/>
    <mergeCell ref="A672:C672"/>
    <mergeCell ref="D672:H672"/>
    <mergeCell ref="A673:C673"/>
    <mergeCell ref="D673:J673"/>
    <mergeCell ref="A674:C674"/>
    <mergeCell ref="D674:H674"/>
    <mergeCell ref="A675:C675"/>
    <mergeCell ref="D675:H675"/>
    <mergeCell ref="B677:D677"/>
    <mergeCell ref="B678:D678"/>
    <mergeCell ref="B679:D679"/>
    <mergeCell ref="C687:H687"/>
    <mergeCell ref="C688:H688"/>
    <mergeCell ref="C689:H689"/>
    <mergeCell ref="A691:C691"/>
    <mergeCell ref="D691:H691"/>
    <mergeCell ref="A692:C692"/>
    <mergeCell ref="D692:F692"/>
    <mergeCell ref="A693:C693"/>
    <mergeCell ref="D693:F693"/>
    <mergeCell ref="A694:C694"/>
    <mergeCell ref="D694:H694"/>
    <mergeCell ref="A695:C695"/>
    <mergeCell ref="D695:H695"/>
    <mergeCell ref="A696:C696"/>
    <mergeCell ref="D696:H696"/>
    <mergeCell ref="A697:C697"/>
    <mergeCell ref="D697:H697"/>
    <mergeCell ref="A698:C698"/>
    <mergeCell ref="D698:J698"/>
    <mergeCell ref="A699:C699"/>
    <mergeCell ref="D699:H699"/>
    <mergeCell ref="A700:C700"/>
    <mergeCell ref="D700:H700"/>
    <mergeCell ref="B702:D702"/>
    <mergeCell ref="B703:D703"/>
    <mergeCell ref="B704:D704"/>
    <mergeCell ref="C715:H715"/>
    <mergeCell ref="C716:H716"/>
    <mergeCell ref="C717:H717"/>
    <mergeCell ref="A719:C719"/>
    <mergeCell ref="D719:H719"/>
    <mergeCell ref="A720:C720"/>
    <mergeCell ref="D720:F720"/>
    <mergeCell ref="A721:C721"/>
    <mergeCell ref="D721:F721"/>
    <mergeCell ref="A722:C722"/>
    <mergeCell ref="D722:H722"/>
    <mergeCell ref="A723:C723"/>
    <mergeCell ref="D723:H723"/>
    <mergeCell ref="A724:C724"/>
    <mergeCell ref="D724:H724"/>
    <mergeCell ref="A725:C725"/>
    <mergeCell ref="D725:H725"/>
    <mergeCell ref="A726:C726"/>
    <mergeCell ref="D726:J726"/>
    <mergeCell ref="A727:C727"/>
    <mergeCell ref="D727:H727"/>
    <mergeCell ref="A728:C728"/>
    <mergeCell ref="D728:H728"/>
    <mergeCell ref="B730:D730"/>
    <mergeCell ref="B731:D731"/>
    <mergeCell ref="B732:D732"/>
    <mergeCell ref="C742:H742"/>
    <mergeCell ref="C743:H743"/>
    <mergeCell ref="C744:H744"/>
    <mergeCell ref="A746:C746"/>
    <mergeCell ref="D746:H746"/>
    <mergeCell ref="A747:C747"/>
    <mergeCell ref="D747:F747"/>
    <mergeCell ref="A748:C748"/>
    <mergeCell ref="D748:F748"/>
    <mergeCell ref="A749:C749"/>
    <mergeCell ref="D749:H749"/>
    <mergeCell ref="A750:C750"/>
    <mergeCell ref="D750:H750"/>
    <mergeCell ref="A751:C751"/>
    <mergeCell ref="D751:H751"/>
    <mergeCell ref="A752:C752"/>
    <mergeCell ref="D752:H752"/>
    <mergeCell ref="A753:C753"/>
    <mergeCell ref="D753:J753"/>
    <mergeCell ref="A754:C754"/>
    <mergeCell ref="D754:H754"/>
    <mergeCell ref="A755:C755"/>
    <mergeCell ref="D755:H755"/>
    <mergeCell ref="B757:D757"/>
    <mergeCell ref="B758:D758"/>
    <mergeCell ref="B759:D759"/>
    <mergeCell ref="C770:H770"/>
    <mergeCell ref="C771:H771"/>
    <mergeCell ref="C772:H772"/>
    <mergeCell ref="A774:C774"/>
    <mergeCell ref="D774:H774"/>
    <mergeCell ref="A775:C775"/>
    <mergeCell ref="D775:F775"/>
    <mergeCell ref="A776:C776"/>
    <mergeCell ref="D776:F776"/>
    <mergeCell ref="A777:C777"/>
    <mergeCell ref="D777:H777"/>
    <mergeCell ref="A778:C778"/>
    <mergeCell ref="D778:H778"/>
    <mergeCell ref="A779:C779"/>
    <mergeCell ref="D779:H779"/>
    <mergeCell ref="A780:C780"/>
    <mergeCell ref="D780:H780"/>
    <mergeCell ref="A781:C781"/>
    <mergeCell ref="D781:J781"/>
    <mergeCell ref="A782:C782"/>
    <mergeCell ref="D782:H782"/>
    <mergeCell ref="A783:C783"/>
    <mergeCell ref="D783:H783"/>
    <mergeCell ref="B785:D785"/>
    <mergeCell ref="B786:D786"/>
    <mergeCell ref="B787:D787"/>
    <mergeCell ref="C797:H797"/>
    <mergeCell ref="C798:H798"/>
    <mergeCell ref="C799:H799"/>
    <mergeCell ref="A801:C801"/>
    <mergeCell ref="D801:H801"/>
    <mergeCell ref="A802:C802"/>
    <mergeCell ref="D802:F802"/>
    <mergeCell ref="A803:C803"/>
    <mergeCell ref="D803:F803"/>
    <mergeCell ref="A804:C804"/>
    <mergeCell ref="D804:H804"/>
    <mergeCell ref="A805:C805"/>
    <mergeCell ref="D805:H805"/>
    <mergeCell ref="A806:C806"/>
    <mergeCell ref="D806:H806"/>
    <mergeCell ref="A807:C807"/>
    <mergeCell ref="D807:H807"/>
    <mergeCell ref="A808:C808"/>
    <mergeCell ref="D808:J808"/>
    <mergeCell ref="A809:C809"/>
    <mergeCell ref="D809:H809"/>
    <mergeCell ref="A810:C810"/>
    <mergeCell ref="D810:H810"/>
    <mergeCell ref="B812:D812"/>
    <mergeCell ref="B813:D813"/>
    <mergeCell ref="B814:D814"/>
    <mergeCell ref="C816:H816"/>
    <mergeCell ref="C817:H817"/>
    <mergeCell ref="C818:H818"/>
    <mergeCell ref="A820:C820"/>
    <mergeCell ref="D820:H820"/>
    <mergeCell ref="A821:C821"/>
    <mergeCell ref="D821:F821"/>
    <mergeCell ref="A822:C822"/>
    <mergeCell ref="D822:F822"/>
    <mergeCell ref="A823:C823"/>
    <mergeCell ref="D823:H823"/>
    <mergeCell ref="A824:C824"/>
    <mergeCell ref="D824:H824"/>
    <mergeCell ref="A825:C825"/>
    <mergeCell ref="D825:H825"/>
    <mergeCell ref="A826:C826"/>
    <mergeCell ref="D826:H826"/>
    <mergeCell ref="A827:C827"/>
    <mergeCell ref="D827:J827"/>
    <mergeCell ref="A828:C828"/>
    <mergeCell ref="D828:H828"/>
    <mergeCell ref="A829:C829"/>
    <mergeCell ref="D829:H829"/>
    <mergeCell ref="B831:D831"/>
    <mergeCell ref="B832:D832"/>
    <mergeCell ref="B833:D833"/>
    <mergeCell ref="C838:H838"/>
    <mergeCell ref="C839:H839"/>
    <mergeCell ref="C840:H840"/>
    <mergeCell ref="A842:C842"/>
    <mergeCell ref="D842:H842"/>
    <mergeCell ref="A843:C843"/>
    <mergeCell ref="D843:F843"/>
    <mergeCell ref="A844:C844"/>
    <mergeCell ref="D844:F844"/>
    <mergeCell ref="A845:C845"/>
    <mergeCell ref="D845:H845"/>
    <mergeCell ref="A846:C846"/>
    <mergeCell ref="D846:H846"/>
    <mergeCell ref="A847:C847"/>
    <mergeCell ref="D847:H847"/>
    <mergeCell ref="A848:C848"/>
    <mergeCell ref="D848:H848"/>
    <mergeCell ref="A849:C849"/>
    <mergeCell ref="D849:J849"/>
    <mergeCell ref="A850:C850"/>
    <mergeCell ref="D850:H850"/>
    <mergeCell ref="A851:C851"/>
    <mergeCell ref="D851:H851"/>
    <mergeCell ref="B853:D853"/>
    <mergeCell ref="B854:D854"/>
    <mergeCell ref="C873:H873"/>
    <mergeCell ref="C874:H874"/>
    <mergeCell ref="C875:H875"/>
    <mergeCell ref="A877:C877"/>
    <mergeCell ref="D877:H877"/>
    <mergeCell ref="A878:C878"/>
    <mergeCell ref="D878:F878"/>
    <mergeCell ref="A879:C879"/>
    <mergeCell ref="D879:F879"/>
    <mergeCell ref="A880:C880"/>
    <mergeCell ref="D880:H880"/>
    <mergeCell ref="A881:C881"/>
    <mergeCell ref="D881:H881"/>
    <mergeCell ref="A882:C882"/>
    <mergeCell ref="D882:H882"/>
    <mergeCell ref="A883:C883"/>
    <mergeCell ref="D883:H883"/>
    <mergeCell ref="A884:C884"/>
    <mergeCell ref="D884:J884"/>
    <mergeCell ref="A885:C885"/>
    <mergeCell ref="D885:H885"/>
    <mergeCell ref="A886:C886"/>
    <mergeCell ref="D886:H886"/>
    <mergeCell ref="B888:D888"/>
    <mergeCell ref="B889:D889"/>
    <mergeCell ref="B890:D890"/>
    <mergeCell ref="C894:H894"/>
    <mergeCell ref="C895:H895"/>
    <mergeCell ref="C896:H896"/>
    <mergeCell ref="A898:C898"/>
    <mergeCell ref="D898:H898"/>
    <mergeCell ref="A899:C899"/>
    <mergeCell ref="D899:F899"/>
    <mergeCell ref="A900:C900"/>
    <mergeCell ref="D900:F900"/>
    <mergeCell ref="A901:C901"/>
    <mergeCell ref="D901:H901"/>
    <mergeCell ref="A902:C902"/>
    <mergeCell ref="D902:H902"/>
    <mergeCell ref="A903:C903"/>
    <mergeCell ref="D903:H903"/>
    <mergeCell ref="A904:C904"/>
    <mergeCell ref="D904:H904"/>
    <mergeCell ref="A905:C905"/>
    <mergeCell ref="D905:J905"/>
    <mergeCell ref="A906:C906"/>
    <mergeCell ref="D906:H906"/>
    <mergeCell ref="A907:C907"/>
    <mergeCell ref="D907:H907"/>
    <mergeCell ref="B909:D909"/>
    <mergeCell ref="B910:D910"/>
    <mergeCell ref="B911:D911"/>
    <mergeCell ref="B912:D912"/>
    <mergeCell ref="B913:D913"/>
    <mergeCell ref="B914:D914"/>
    <mergeCell ref="C918:H918"/>
    <mergeCell ref="C919:H919"/>
    <mergeCell ref="C920:H920"/>
    <mergeCell ref="A922:C922"/>
    <mergeCell ref="D922:H922"/>
    <mergeCell ref="A923:C923"/>
    <mergeCell ref="D923:F923"/>
    <mergeCell ref="A924:C924"/>
    <mergeCell ref="D924:F924"/>
    <mergeCell ref="A925:C925"/>
    <mergeCell ref="D925:H925"/>
    <mergeCell ref="A926:C926"/>
    <mergeCell ref="D926:H926"/>
    <mergeCell ref="A927:C927"/>
    <mergeCell ref="D927:H927"/>
    <mergeCell ref="A928:C928"/>
    <mergeCell ref="D928:H928"/>
    <mergeCell ref="A929:C929"/>
    <mergeCell ref="D929:J929"/>
    <mergeCell ref="A930:C930"/>
    <mergeCell ref="D930:H930"/>
    <mergeCell ref="A931:C931"/>
    <mergeCell ref="D931:H931"/>
    <mergeCell ref="B933:D933"/>
    <mergeCell ref="B934:D934"/>
    <mergeCell ref="B935:D935"/>
    <mergeCell ref="B940:D940"/>
    <mergeCell ref="B941:D941"/>
    <mergeCell ref="C943:H943"/>
    <mergeCell ref="C944:H944"/>
    <mergeCell ref="C945:H945"/>
    <mergeCell ref="A947:C947"/>
    <mergeCell ref="D947:H947"/>
    <mergeCell ref="A948:C948"/>
    <mergeCell ref="D948:F948"/>
    <mergeCell ref="A949:C949"/>
    <mergeCell ref="D949:F949"/>
    <mergeCell ref="A950:C950"/>
    <mergeCell ref="D950:H950"/>
    <mergeCell ref="A951:C951"/>
    <mergeCell ref="D951:H951"/>
    <mergeCell ref="A952:C952"/>
    <mergeCell ref="D952:H952"/>
    <mergeCell ref="A953:C953"/>
    <mergeCell ref="D953:H953"/>
    <mergeCell ref="A954:C954"/>
    <mergeCell ref="D954:J954"/>
    <mergeCell ref="A955:C955"/>
    <mergeCell ref="D955:H955"/>
    <mergeCell ref="A956:C956"/>
    <mergeCell ref="D956:H956"/>
    <mergeCell ref="B958:D958"/>
    <mergeCell ref="B959:D959"/>
    <mergeCell ref="B960:D960"/>
    <mergeCell ref="B965:D965"/>
    <mergeCell ref="B966:D966"/>
    <mergeCell ref="C970:H970"/>
    <mergeCell ref="C971:H971"/>
    <mergeCell ref="C972:H972"/>
    <mergeCell ref="A974:C974"/>
    <mergeCell ref="D974:H974"/>
    <mergeCell ref="A975:C975"/>
    <mergeCell ref="D975:F975"/>
    <mergeCell ref="A976:C976"/>
    <mergeCell ref="D976:F976"/>
    <mergeCell ref="A977:C977"/>
    <mergeCell ref="D977:H977"/>
    <mergeCell ref="A978:C978"/>
    <mergeCell ref="D978:H978"/>
    <mergeCell ref="A979:C979"/>
    <mergeCell ref="D979:H979"/>
    <mergeCell ref="A980:C980"/>
    <mergeCell ref="D980:H980"/>
    <mergeCell ref="A981:C981"/>
    <mergeCell ref="D981:J981"/>
    <mergeCell ref="A982:C982"/>
    <mergeCell ref="D982:H982"/>
    <mergeCell ref="A983:C983"/>
    <mergeCell ref="D983:H983"/>
    <mergeCell ref="B985:D985"/>
    <mergeCell ref="B986:D986"/>
    <mergeCell ref="B987:D987"/>
    <mergeCell ref="B988:D988"/>
    <mergeCell ref="B989:D989"/>
    <mergeCell ref="C993:H993"/>
    <mergeCell ref="C994:H994"/>
    <mergeCell ref="C995:H995"/>
    <mergeCell ref="A997:C997"/>
    <mergeCell ref="D997:H997"/>
    <mergeCell ref="A998:C998"/>
    <mergeCell ref="D998:F998"/>
    <mergeCell ref="A999:C999"/>
    <mergeCell ref="D999:F999"/>
    <mergeCell ref="A1000:C1000"/>
    <mergeCell ref="D1000:H1000"/>
    <mergeCell ref="A1001:C1001"/>
    <mergeCell ref="D1001:H1001"/>
    <mergeCell ref="A1002:C1002"/>
    <mergeCell ref="D1002:H1002"/>
    <mergeCell ref="A1003:C1003"/>
    <mergeCell ref="D1003:H1003"/>
    <mergeCell ref="A1004:C1004"/>
    <mergeCell ref="D1004:J1004"/>
    <mergeCell ref="A1005:C1005"/>
    <mergeCell ref="D1005:H1005"/>
    <mergeCell ref="A1006:C1006"/>
    <mergeCell ref="D1006:H1006"/>
    <mergeCell ref="B1008:D1008"/>
    <mergeCell ref="B1009:D1009"/>
    <mergeCell ref="B1010:D1010"/>
    <mergeCell ref="B1011:D1011"/>
    <mergeCell ref="C1023:H1023"/>
    <mergeCell ref="C1024:H1024"/>
    <mergeCell ref="C1025:H1025"/>
    <mergeCell ref="A1027:C1027"/>
    <mergeCell ref="D1027:H1027"/>
    <mergeCell ref="A1028:C1028"/>
    <mergeCell ref="D1028:F1028"/>
    <mergeCell ref="A1029:C1029"/>
    <mergeCell ref="D1029:F1029"/>
    <mergeCell ref="A1030:C1030"/>
    <mergeCell ref="D1030:H1030"/>
    <mergeCell ref="A1031:C1031"/>
    <mergeCell ref="D1031:H1031"/>
    <mergeCell ref="A1032:C1032"/>
    <mergeCell ref="D1032:H1032"/>
    <mergeCell ref="A1033:C1033"/>
    <mergeCell ref="D1033:H1033"/>
    <mergeCell ref="A1034:C1034"/>
    <mergeCell ref="D1034:J1034"/>
    <mergeCell ref="A1035:C1035"/>
    <mergeCell ref="D1035:H1035"/>
    <mergeCell ref="A1036:C1036"/>
    <mergeCell ref="D1036:H1036"/>
    <mergeCell ref="B1038:D1038"/>
    <mergeCell ref="B1039:D1039"/>
    <mergeCell ref="B1040:D1040"/>
    <mergeCell ref="B1041:D1041"/>
    <mergeCell ref="B1042:D1042"/>
    <mergeCell ref="C1048:H1048"/>
    <mergeCell ref="C1049:H1049"/>
    <mergeCell ref="C1050:H1050"/>
    <mergeCell ref="A1052:C1052"/>
    <mergeCell ref="D1052:H1052"/>
    <mergeCell ref="A1053:C1053"/>
    <mergeCell ref="D1053:F1053"/>
    <mergeCell ref="A1054:C1054"/>
    <mergeCell ref="D1054:F1054"/>
    <mergeCell ref="A1055:C1055"/>
    <mergeCell ref="D1055:H1055"/>
    <mergeCell ref="A1056:C1056"/>
    <mergeCell ref="D1056:H1056"/>
    <mergeCell ref="A1057:C1057"/>
    <mergeCell ref="D1057:H1057"/>
    <mergeCell ref="A1058:C1058"/>
    <mergeCell ref="D1058:H1058"/>
    <mergeCell ref="A1059:C1059"/>
    <mergeCell ref="D1059:J1059"/>
    <mergeCell ref="A1060:C1060"/>
    <mergeCell ref="D1060:H1060"/>
    <mergeCell ref="A1061:C1061"/>
    <mergeCell ref="D1061:H1061"/>
    <mergeCell ref="B1063:D1063"/>
    <mergeCell ref="B1064:D1064"/>
    <mergeCell ref="B1065:D1065"/>
    <mergeCell ref="B1066:D1066"/>
    <mergeCell ref="B1067:D1067"/>
    <mergeCell ref="C1074:H1074"/>
    <mergeCell ref="C1075:H1075"/>
    <mergeCell ref="C1076:H1076"/>
    <mergeCell ref="A1078:C1078"/>
    <mergeCell ref="D1078:H1078"/>
    <mergeCell ref="A1079:C1079"/>
    <mergeCell ref="D1079:F1079"/>
    <mergeCell ref="A1080:C1080"/>
    <mergeCell ref="D1080:F1080"/>
    <mergeCell ref="A1081:C1081"/>
    <mergeCell ref="D1081:H1081"/>
    <mergeCell ref="A1082:C1082"/>
    <mergeCell ref="D1082:H1082"/>
    <mergeCell ref="A1083:C1083"/>
    <mergeCell ref="D1083:H1083"/>
    <mergeCell ref="A1084:C1084"/>
    <mergeCell ref="D1084:H1084"/>
    <mergeCell ref="A1085:C1085"/>
    <mergeCell ref="D1085:J1085"/>
    <mergeCell ref="A1086:C1086"/>
    <mergeCell ref="D1086:H1086"/>
    <mergeCell ref="A1087:C1087"/>
    <mergeCell ref="D1087:H1087"/>
    <mergeCell ref="B1091:D1091"/>
    <mergeCell ref="B1092:D1092"/>
    <mergeCell ref="B1093:D1093"/>
    <mergeCell ref="B1094:D1094"/>
    <mergeCell ref="B1095:D1095"/>
    <mergeCell ref="C1097:H1097"/>
    <mergeCell ref="C1098:H1098"/>
    <mergeCell ref="C1099:H1099"/>
    <mergeCell ref="A1101:C1101"/>
    <mergeCell ref="D1101:H1101"/>
    <mergeCell ref="A1102:C1102"/>
    <mergeCell ref="D1102:F1102"/>
    <mergeCell ref="A1103:C1103"/>
    <mergeCell ref="D1103:F1103"/>
    <mergeCell ref="A1104:C1104"/>
    <mergeCell ref="D1104:H1104"/>
    <mergeCell ref="A1105:C1105"/>
    <mergeCell ref="D1105:H1105"/>
    <mergeCell ref="A1106:C1106"/>
    <mergeCell ref="D1106:H1106"/>
    <mergeCell ref="A1107:C1107"/>
    <mergeCell ref="D1107:H1107"/>
    <mergeCell ref="A1108:C1108"/>
    <mergeCell ref="D1108:J1108"/>
    <mergeCell ref="A1109:C1109"/>
    <mergeCell ref="D1109:H1109"/>
    <mergeCell ref="A1110:C1110"/>
    <mergeCell ref="D1110:H1110"/>
    <mergeCell ref="B1112:D1112"/>
    <mergeCell ref="B1113:D1113"/>
    <mergeCell ref="B1114:D1114"/>
    <mergeCell ref="B1115:D1115"/>
    <mergeCell ref="B1116:D1116"/>
    <mergeCell ref="C1123:H1123"/>
    <mergeCell ref="C1124:H1124"/>
    <mergeCell ref="C1125:H1125"/>
    <mergeCell ref="A1127:C1127"/>
    <mergeCell ref="D1127:H1127"/>
    <mergeCell ref="A1128:C1128"/>
    <mergeCell ref="D1128:F1128"/>
    <mergeCell ref="A1129:C1129"/>
    <mergeCell ref="D1129:F1129"/>
    <mergeCell ref="A1130:C1130"/>
    <mergeCell ref="D1130:H1130"/>
    <mergeCell ref="A1131:C1131"/>
    <mergeCell ref="D1131:H1131"/>
    <mergeCell ref="A1132:C1132"/>
    <mergeCell ref="D1132:H1132"/>
    <mergeCell ref="A1133:C1133"/>
    <mergeCell ref="D1133:H1133"/>
    <mergeCell ref="A1134:C1134"/>
    <mergeCell ref="D1134:J1134"/>
    <mergeCell ref="A1135:C1135"/>
    <mergeCell ref="D1135:H1135"/>
    <mergeCell ref="A1136:C1136"/>
    <mergeCell ref="D1136:H1136"/>
    <mergeCell ref="B1138:D1138"/>
    <mergeCell ref="B1139:D1139"/>
    <mergeCell ref="B1140:D1140"/>
    <mergeCell ref="B1141:D1141"/>
    <mergeCell ref="C1143:H1143"/>
    <mergeCell ref="C1144:H1144"/>
    <mergeCell ref="C1145:H1145"/>
    <mergeCell ref="A1147:C1147"/>
    <mergeCell ref="D1147:H1147"/>
    <mergeCell ref="A1148:C1148"/>
    <mergeCell ref="D1148:F1148"/>
    <mergeCell ref="A1149:C1149"/>
    <mergeCell ref="D1149:F1149"/>
    <mergeCell ref="A1150:C1150"/>
    <mergeCell ref="D1150:H1150"/>
    <mergeCell ref="A1151:C1151"/>
    <mergeCell ref="D1151:H1151"/>
    <mergeCell ref="A1152:C1152"/>
    <mergeCell ref="D1152:H1152"/>
    <mergeCell ref="A1153:C1153"/>
    <mergeCell ref="D1153:H1153"/>
    <mergeCell ref="A1154:C1154"/>
    <mergeCell ref="D1154:J1154"/>
    <mergeCell ref="A1155:C1155"/>
    <mergeCell ref="D1155:H1155"/>
    <mergeCell ref="A1156:C1156"/>
    <mergeCell ref="D1156:H1156"/>
    <mergeCell ref="B1158:D1158"/>
    <mergeCell ref="B1159:D1159"/>
    <mergeCell ref="B1160:D1160"/>
    <mergeCell ref="B1161:D1161"/>
    <mergeCell ref="B1162:D1162"/>
    <mergeCell ref="C1164:H1164"/>
    <mergeCell ref="C1165:H1165"/>
    <mergeCell ref="C1166:H1166"/>
    <mergeCell ref="A1168:C1168"/>
    <mergeCell ref="D1168:H1168"/>
    <mergeCell ref="A1169:C1169"/>
    <mergeCell ref="D1169:F1169"/>
    <mergeCell ref="A1170:C1170"/>
    <mergeCell ref="D1170:F1170"/>
    <mergeCell ref="A1171:C1171"/>
    <mergeCell ref="D1171:H1171"/>
    <mergeCell ref="A1172:C1172"/>
    <mergeCell ref="D1172:H1172"/>
    <mergeCell ref="A1173:C1173"/>
    <mergeCell ref="D1173:H1173"/>
    <mergeCell ref="A1174:C1174"/>
    <mergeCell ref="D1174:H1174"/>
    <mergeCell ref="A1175:C1175"/>
    <mergeCell ref="D1175:J1175"/>
    <mergeCell ref="A1176:C1176"/>
    <mergeCell ref="D1176:H1176"/>
    <mergeCell ref="A1177:C1177"/>
    <mergeCell ref="D1177:H1177"/>
    <mergeCell ref="B1181:D1181"/>
    <mergeCell ref="B1182:D1182"/>
    <mergeCell ref="B1187:D1187"/>
    <mergeCell ref="B1188:D1188"/>
    <mergeCell ref="C1193:H1193"/>
    <mergeCell ref="C1194:H1194"/>
    <mergeCell ref="C1195:H1195"/>
    <mergeCell ref="A1197:C1197"/>
    <mergeCell ref="D1197:H1197"/>
    <mergeCell ref="A1198:C1198"/>
    <mergeCell ref="D1198:F1198"/>
    <mergeCell ref="A1199:C1199"/>
    <mergeCell ref="D1199:F1199"/>
    <mergeCell ref="A1200:C1200"/>
    <mergeCell ref="D1200:H1200"/>
    <mergeCell ref="A1201:C1201"/>
    <mergeCell ref="D1201:H1201"/>
    <mergeCell ref="A1202:C1202"/>
    <mergeCell ref="D1202:H1202"/>
    <mergeCell ref="A1203:C1203"/>
    <mergeCell ref="D1203:H1203"/>
    <mergeCell ref="A1204:C1204"/>
    <mergeCell ref="D1204:J1204"/>
    <mergeCell ref="A1205:C1205"/>
    <mergeCell ref="D1205:H1205"/>
    <mergeCell ref="A1206:C1206"/>
    <mergeCell ref="D1206:H1206"/>
    <mergeCell ref="B1208:D1208"/>
    <mergeCell ref="B1209:D1209"/>
    <mergeCell ref="B1210:D1210"/>
    <mergeCell ref="B1211:D1211"/>
    <mergeCell ref="C1220:H1220"/>
    <mergeCell ref="C1221:H1221"/>
    <mergeCell ref="C1222:H1222"/>
    <mergeCell ref="A1224:C1224"/>
    <mergeCell ref="D1224:H1224"/>
    <mergeCell ref="A1225:C1225"/>
    <mergeCell ref="D1225:F1225"/>
    <mergeCell ref="A1226:C1226"/>
    <mergeCell ref="D1226:F1226"/>
    <mergeCell ref="A1227:C1227"/>
    <mergeCell ref="D1227:H1227"/>
    <mergeCell ref="A1228:C1228"/>
    <mergeCell ref="D1228:H1228"/>
    <mergeCell ref="A1229:C1229"/>
    <mergeCell ref="D1229:H1229"/>
    <mergeCell ref="A1230:C1230"/>
    <mergeCell ref="D1230:H1230"/>
    <mergeCell ref="A1231:C1231"/>
    <mergeCell ref="D1231:J1231"/>
    <mergeCell ref="A1232:C1232"/>
    <mergeCell ref="D1232:H1232"/>
    <mergeCell ref="A1233:C1233"/>
    <mergeCell ref="D1233:H1233"/>
    <mergeCell ref="B1235:D1235"/>
    <mergeCell ref="B1236:D1236"/>
    <mergeCell ref="B1237:D1237"/>
    <mergeCell ref="B1238:D1238"/>
    <mergeCell ref="C1246:H1246"/>
    <mergeCell ref="C1247:H1247"/>
    <mergeCell ref="C1248:H1248"/>
    <mergeCell ref="A1250:C1250"/>
    <mergeCell ref="D1250:H1250"/>
    <mergeCell ref="A1251:C1251"/>
    <mergeCell ref="D1251:F1251"/>
    <mergeCell ref="A1252:C1252"/>
    <mergeCell ref="D1252:F1252"/>
    <mergeCell ref="A1253:C1253"/>
    <mergeCell ref="D1253:H1253"/>
    <mergeCell ref="A1254:C1254"/>
    <mergeCell ref="D1254:H1254"/>
    <mergeCell ref="A1255:C1255"/>
    <mergeCell ref="D1255:H1255"/>
    <mergeCell ref="A1256:C1256"/>
    <mergeCell ref="D1256:H1256"/>
    <mergeCell ref="A1257:C1257"/>
    <mergeCell ref="D1257:J1257"/>
    <mergeCell ref="A1258:C1258"/>
    <mergeCell ref="D1258:H1258"/>
    <mergeCell ref="A1259:C1259"/>
    <mergeCell ref="D1259:H1259"/>
    <mergeCell ref="B1261:D1261"/>
    <mergeCell ref="B1262:D1262"/>
    <mergeCell ref="B1263:D1263"/>
    <mergeCell ref="B1268:D1268"/>
    <mergeCell ref="B1269:D1269"/>
    <mergeCell ref="C1271:H1271"/>
    <mergeCell ref="C1272:H1272"/>
    <mergeCell ref="C1273:H1273"/>
    <mergeCell ref="A1275:C1275"/>
    <mergeCell ref="D1275:H1275"/>
    <mergeCell ref="A1276:C1276"/>
    <mergeCell ref="D1276:F1276"/>
    <mergeCell ref="A1277:C1277"/>
    <mergeCell ref="D1277:F1277"/>
    <mergeCell ref="A1278:C1278"/>
    <mergeCell ref="D1278:H1278"/>
    <mergeCell ref="A1279:C1279"/>
    <mergeCell ref="D1279:H1279"/>
    <mergeCell ref="A1280:C1280"/>
    <mergeCell ref="D1280:H1280"/>
    <mergeCell ref="A1281:C1281"/>
    <mergeCell ref="D1281:H1281"/>
    <mergeCell ref="A1282:C1282"/>
    <mergeCell ref="D1282:J1282"/>
    <mergeCell ref="A1283:C1283"/>
    <mergeCell ref="D1283:H1283"/>
    <mergeCell ref="A1284:C1284"/>
    <mergeCell ref="D1284:H1284"/>
    <mergeCell ref="B1286:D1286"/>
    <mergeCell ref="B1287:D1287"/>
    <mergeCell ref="B1288:D1288"/>
    <mergeCell ref="C1299:H1299"/>
    <mergeCell ref="C1300:H1300"/>
    <mergeCell ref="C1301:H1301"/>
    <mergeCell ref="A1303:C1303"/>
    <mergeCell ref="D1303:H1303"/>
    <mergeCell ref="A1304:C1304"/>
    <mergeCell ref="D1304:F1304"/>
    <mergeCell ref="A1305:C1305"/>
    <mergeCell ref="D1305:F1305"/>
    <mergeCell ref="A1306:C1306"/>
    <mergeCell ref="D1306:H1306"/>
    <mergeCell ref="A1307:C1307"/>
    <mergeCell ref="D1307:H1307"/>
    <mergeCell ref="A1308:C1308"/>
    <mergeCell ref="D1308:H1308"/>
    <mergeCell ref="A1309:C1309"/>
    <mergeCell ref="D1309:H1309"/>
    <mergeCell ref="A1310:C1310"/>
    <mergeCell ref="D1310:J1310"/>
    <mergeCell ref="A1311:C1311"/>
    <mergeCell ref="D1311:H1311"/>
    <mergeCell ref="A1312:C1312"/>
    <mergeCell ref="D1312:H1312"/>
    <mergeCell ref="B1314:D1314"/>
    <mergeCell ref="B1315:D1315"/>
    <mergeCell ref="B1316:D1316"/>
    <mergeCell ref="B1323:D1323"/>
    <mergeCell ref="C1331:H1331"/>
    <mergeCell ref="C1332:H1332"/>
    <mergeCell ref="C1333:H1333"/>
    <mergeCell ref="A1335:C1335"/>
    <mergeCell ref="D1335:H1335"/>
    <mergeCell ref="A1336:C1336"/>
    <mergeCell ref="D1336:F1336"/>
    <mergeCell ref="A1337:C1337"/>
    <mergeCell ref="D1337:F1337"/>
    <mergeCell ref="A1338:C1338"/>
    <mergeCell ref="D1338:H1338"/>
    <mergeCell ref="A1339:C1339"/>
    <mergeCell ref="D1339:H1339"/>
    <mergeCell ref="A1340:C1340"/>
    <mergeCell ref="D1340:H1340"/>
    <mergeCell ref="A1341:C1341"/>
    <mergeCell ref="D1341:H1341"/>
    <mergeCell ref="A1342:C1342"/>
    <mergeCell ref="D1342:J1342"/>
    <mergeCell ref="A1343:C1343"/>
    <mergeCell ref="D1343:H1343"/>
    <mergeCell ref="A1344:C1344"/>
    <mergeCell ref="D1344:H1344"/>
    <mergeCell ref="B1346:D1346"/>
    <mergeCell ref="B1347:D1347"/>
    <mergeCell ref="B1352:D1352"/>
    <mergeCell ref="B1353:D1353"/>
    <mergeCell ref="C1360:H1360"/>
    <mergeCell ref="C1361:H1361"/>
    <mergeCell ref="C1362:H1362"/>
    <mergeCell ref="A1364:C1364"/>
    <mergeCell ref="D1364:H1364"/>
    <mergeCell ref="A1365:C1365"/>
    <mergeCell ref="D1365:F1365"/>
    <mergeCell ref="A1366:C1366"/>
    <mergeCell ref="D1366:F1366"/>
    <mergeCell ref="A1367:C1367"/>
    <mergeCell ref="D1367:H1367"/>
    <mergeCell ref="A1368:C1368"/>
    <mergeCell ref="D1368:H1368"/>
    <mergeCell ref="A1369:C1369"/>
    <mergeCell ref="D1369:H1369"/>
    <mergeCell ref="A1370:C1370"/>
    <mergeCell ref="D1370:H1370"/>
    <mergeCell ref="A1371:C1371"/>
    <mergeCell ref="D1371:J1371"/>
    <mergeCell ref="A1372:C1372"/>
    <mergeCell ref="D1372:H1372"/>
    <mergeCell ref="A1373:C1373"/>
    <mergeCell ref="D1373:H1373"/>
    <mergeCell ref="B1375:D1375"/>
    <mergeCell ref="B1376:D1376"/>
    <mergeCell ref="B1377:D1377"/>
    <mergeCell ref="B1378:D1378"/>
    <mergeCell ref="C1390:H1390"/>
    <mergeCell ref="C1391:H1391"/>
    <mergeCell ref="C1392:H1392"/>
    <mergeCell ref="A1394:C1394"/>
    <mergeCell ref="D1394:H1394"/>
    <mergeCell ref="A1395:C1395"/>
    <mergeCell ref="D1395:F1395"/>
    <mergeCell ref="A1396:C1396"/>
    <mergeCell ref="D1396:F1396"/>
    <mergeCell ref="A1397:C1397"/>
    <mergeCell ref="D1397:H1397"/>
    <mergeCell ref="A1398:C1398"/>
    <mergeCell ref="D1398:H1398"/>
    <mergeCell ref="A1399:C1399"/>
    <mergeCell ref="D1399:H1399"/>
    <mergeCell ref="A1400:C1400"/>
    <mergeCell ref="D1400:H1400"/>
    <mergeCell ref="A1401:C1401"/>
    <mergeCell ref="D1401:J1401"/>
    <mergeCell ref="A1402:C1402"/>
    <mergeCell ref="D1402:H1402"/>
    <mergeCell ref="A1403:C1403"/>
    <mergeCell ref="D1403:H1403"/>
    <mergeCell ref="B1407:D1407"/>
    <mergeCell ref="B1408:D1408"/>
    <mergeCell ref="B1409:D1409"/>
    <mergeCell ref="C1415:H1415"/>
    <mergeCell ref="C1416:H1416"/>
    <mergeCell ref="C1417:H1417"/>
    <mergeCell ref="A1419:C1419"/>
    <mergeCell ref="D1419:H1419"/>
    <mergeCell ref="A1420:C1420"/>
    <mergeCell ref="D1420:F1420"/>
    <mergeCell ref="A1421:C1421"/>
    <mergeCell ref="D1421:F1421"/>
    <mergeCell ref="A1422:C1422"/>
    <mergeCell ref="D1422:H1422"/>
    <mergeCell ref="A1423:C1423"/>
    <mergeCell ref="D1423:H1423"/>
    <mergeCell ref="A1424:C1424"/>
    <mergeCell ref="D1424:H1424"/>
    <mergeCell ref="A1425:C1425"/>
    <mergeCell ref="D1425:H1425"/>
    <mergeCell ref="A1426:C1426"/>
    <mergeCell ref="D1426:J1426"/>
    <mergeCell ref="A1427:C1427"/>
    <mergeCell ref="D1427:H1427"/>
    <mergeCell ref="A1428:C1428"/>
    <mergeCell ref="D1428:H1428"/>
    <mergeCell ref="B1430:D1430"/>
    <mergeCell ref="B1431:D1431"/>
    <mergeCell ref="B1432:D1432"/>
    <mergeCell ref="C1446:H1446"/>
    <mergeCell ref="C1447:H1447"/>
    <mergeCell ref="C1448:H1448"/>
    <mergeCell ref="A1450:C1450"/>
    <mergeCell ref="D1450:H1450"/>
    <mergeCell ref="A1451:C1451"/>
    <mergeCell ref="D1451:F1451"/>
    <mergeCell ref="A1452:C1452"/>
    <mergeCell ref="D1452:F1452"/>
    <mergeCell ref="A1453:C1453"/>
    <mergeCell ref="D1453:H1453"/>
    <mergeCell ref="A1454:C1454"/>
    <mergeCell ref="D1454:H1454"/>
    <mergeCell ref="A1455:C1455"/>
    <mergeCell ref="D1455:H1455"/>
    <mergeCell ref="A1456:C1456"/>
    <mergeCell ref="D1456:H1456"/>
    <mergeCell ref="A1457:C1457"/>
    <mergeCell ref="D1457:J1457"/>
    <mergeCell ref="A1458:C1458"/>
    <mergeCell ref="D1458:H1458"/>
    <mergeCell ref="A1459:C1459"/>
    <mergeCell ref="D1459:H1459"/>
    <mergeCell ref="B1461:D1461"/>
    <mergeCell ref="B1462:D1462"/>
    <mergeCell ref="B1463:D1463"/>
    <mergeCell ref="C1473:H1473"/>
    <mergeCell ref="C1474:H1474"/>
    <mergeCell ref="C1475:H1475"/>
    <mergeCell ref="A1477:C1477"/>
    <mergeCell ref="D1477:H1477"/>
    <mergeCell ref="A1478:C1478"/>
    <mergeCell ref="D1478:F1478"/>
    <mergeCell ref="A1479:C1479"/>
    <mergeCell ref="D1479:F1479"/>
    <mergeCell ref="A1480:C1480"/>
    <mergeCell ref="D1480:H1480"/>
    <mergeCell ref="A1481:C1481"/>
    <mergeCell ref="D1481:H1481"/>
    <mergeCell ref="A1482:C1482"/>
    <mergeCell ref="D1482:H1482"/>
    <mergeCell ref="A1483:C1483"/>
    <mergeCell ref="D1483:H1483"/>
    <mergeCell ref="A1484:C1484"/>
    <mergeCell ref="D1484:J1484"/>
    <mergeCell ref="A1485:C1485"/>
    <mergeCell ref="D1485:H1485"/>
    <mergeCell ref="A1486:C1486"/>
    <mergeCell ref="D1486:H1486"/>
    <mergeCell ref="B1488:D1488"/>
    <mergeCell ref="B1489:D1489"/>
    <mergeCell ref="B1490:D1490"/>
    <mergeCell ref="B1491:D1491"/>
    <mergeCell ref="C1496:H1496"/>
    <mergeCell ref="C1497:H1497"/>
    <mergeCell ref="C1498:H1498"/>
    <mergeCell ref="A1500:C1500"/>
    <mergeCell ref="D1500:H1500"/>
    <mergeCell ref="A1501:C1501"/>
    <mergeCell ref="D1501:F1501"/>
    <mergeCell ref="A1502:C1502"/>
    <mergeCell ref="D1502:F1502"/>
    <mergeCell ref="A1503:C1503"/>
    <mergeCell ref="D1503:H1503"/>
    <mergeCell ref="A1504:C1504"/>
    <mergeCell ref="D1504:H1504"/>
    <mergeCell ref="A1505:C1505"/>
    <mergeCell ref="D1505:H1505"/>
    <mergeCell ref="A1506:C1506"/>
    <mergeCell ref="D1506:H1506"/>
    <mergeCell ref="A1507:C1507"/>
    <mergeCell ref="D1507:J1507"/>
    <mergeCell ref="A1508:C1508"/>
    <mergeCell ref="D1508:H1508"/>
    <mergeCell ref="A1509:C1509"/>
    <mergeCell ref="D1509:H1509"/>
    <mergeCell ref="B1513:D1513"/>
    <mergeCell ref="B1514:D1514"/>
    <mergeCell ref="B1515:D1515"/>
    <mergeCell ref="B1516:D1516"/>
    <mergeCell ref="C1523:H1523"/>
    <mergeCell ref="C1524:H1524"/>
    <mergeCell ref="C1525:H1525"/>
    <mergeCell ref="A1527:C1527"/>
    <mergeCell ref="D1527:H1527"/>
    <mergeCell ref="A1528:C1528"/>
    <mergeCell ref="D1528:F1528"/>
    <mergeCell ref="A1529:C1529"/>
    <mergeCell ref="D1529:F1529"/>
    <mergeCell ref="A1530:C1530"/>
    <mergeCell ref="D1530:H1530"/>
    <mergeCell ref="A1531:C1531"/>
    <mergeCell ref="D1531:H1531"/>
    <mergeCell ref="A1532:C1532"/>
    <mergeCell ref="D1532:H1532"/>
    <mergeCell ref="A1533:C1533"/>
    <mergeCell ref="D1533:H1533"/>
    <mergeCell ref="A1534:C1534"/>
    <mergeCell ref="D1534:J1534"/>
    <mergeCell ref="A1535:C1535"/>
    <mergeCell ref="D1535:H1535"/>
    <mergeCell ref="A1536:C1536"/>
    <mergeCell ref="D1536:H1536"/>
    <mergeCell ref="B1538:D1538"/>
    <mergeCell ref="B1539:D1539"/>
    <mergeCell ref="B1540:D1540"/>
    <mergeCell ref="B1541:D1541"/>
    <mergeCell ref="B1542:D1542"/>
    <mergeCell ref="C1549:H1549"/>
    <mergeCell ref="C1550:H1550"/>
    <mergeCell ref="C1551:H1551"/>
    <mergeCell ref="A1553:C1553"/>
    <mergeCell ref="D1553:H1553"/>
    <mergeCell ref="A1554:C1554"/>
    <mergeCell ref="D1554:F1554"/>
    <mergeCell ref="A1555:C1555"/>
    <mergeCell ref="D1555:F1555"/>
    <mergeCell ref="A1556:C1556"/>
    <mergeCell ref="D1556:H1556"/>
    <mergeCell ref="A1557:C1557"/>
    <mergeCell ref="D1557:H1557"/>
    <mergeCell ref="A1558:C1558"/>
    <mergeCell ref="D1558:H1558"/>
    <mergeCell ref="A1559:C1559"/>
    <mergeCell ref="D1559:H1559"/>
    <mergeCell ref="A1560:C1560"/>
    <mergeCell ref="D1560:J1560"/>
    <mergeCell ref="A1561:C1561"/>
    <mergeCell ref="D1561:H1561"/>
    <mergeCell ref="A1562:C1562"/>
    <mergeCell ref="D1562:H1562"/>
    <mergeCell ref="B1564:D1564"/>
    <mergeCell ref="B1565:D1565"/>
    <mergeCell ref="B1566:D1566"/>
    <mergeCell ref="B1567:D1567"/>
    <mergeCell ref="B1568:D1568"/>
    <mergeCell ref="C1576:H1576"/>
    <mergeCell ref="C1577:H1577"/>
    <mergeCell ref="C1578:H1578"/>
    <mergeCell ref="A1580:C1580"/>
    <mergeCell ref="D1580:H1580"/>
    <mergeCell ref="A1581:C1581"/>
    <mergeCell ref="D1581:F1581"/>
    <mergeCell ref="A1582:C1582"/>
    <mergeCell ref="D1582:F1582"/>
    <mergeCell ref="A1583:C1583"/>
    <mergeCell ref="D1583:H1583"/>
    <mergeCell ref="A1584:C1584"/>
    <mergeCell ref="D1584:H1584"/>
    <mergeCell ref="A1585:C1585"/>
    <mergeCell ref="D1585:H1585"/>
    <mergeCell ref="A1586:C1586"/>
    <mergeCell ref="D1586:H1586"/>
    <mergeCell ref="A1587:C1587"/>
    <mergeCell ref="D1587:J1587"/>
    <mergeCell ref="A1588:C1588"/>
    <mergeCell ref="D1588:H1588"/>
    <mergeCell ref="A1589:C1589"/>
    <mergeCell ref="D1589:H1589"/>
    <mergeCell ref="B1591:D1591"/>
    <mergeCell ref="B1592:D1592"/>
    <mergeCell ref="B1593:D1593"/>
    <mergeCell ref="B1598:D1598"/>
    <mergeCell ref="C1613:H1613"/>
    <mergeCell ref="C1614:H1614"/>
    <mergeCell ref="C1615:H1615"/>
    <mergeCell ref="A1617:C1617"/>
    <mergeCell ref="D1617:H1617"/>
    <mergeCell ref="A1618:C1618"/>
    <mergeCell ref="D1618:F1618"/>
    <mergeCell ref="A1619:C1619"/>
    <mergeCell ref="D1619:F1619"/>
    <mergeCell ref="A1620:C1620"/>
    <mergeCell ref="D1620:H1620"/>
    <mergeCell ref="A1621:C1621"/>
    <mergeCell ref="D1621:H1621"/>
    <mergeCell ref="A1622:C1622"/>
    <mergeCell ref="D1622:H1622"/>
    <mergeCell ref="A1623:C1623"/>
    <mergeCell ref="D1623:H1623"/>
    <mergeCell ref="A1624:C1624"/>
    <mergeCell ref="D1624:J1624"/>
    <mergeCell ref="A1625:C1625"/>
    <mergeCell ref="D1625:H1625"/>
    <mergeCell ref="A1626:C1626"/>
    <mergeCell ref="D1626:H1626"/>
    <mergeCell ref="B1628:D1628"/>
    <mergeCell ref="B1629:D1629"/>
    <mergeCell ref="B1630:D1630"/>
    <mergeCell ref="B1631:D1631"/>
    <mergeCell ref="C1639:H1639"/>
    <mergeCell ref="C1640:H1640"/>
    <mergeCell ref="C1641:H1641"/>
    <mergeCell ref="A1643:C1643"/>
    <mergeCell ref="D1643:H1643"/>
    <mergeCell ref="A1644:C1644"/>
    <mergeCell ref="D1644:F1644"/>
    <mergeCell ref="A1645:C1645"/>
    <mergeCell ref="D1645:F1645"/>
    <mergeCell ref="A1646:C1646"/>
    <mergeCell ref="D1646:H1646"/>
    <mergeCell ref="A1647:C1647"/>
    <mergeCell ref="D1647:H1647"/>
    <mergeCell ref="A1648:C1648"/>
    <mergeCell ref="D1648:H1648"/>
    <mergeCell ref="A1649:C1649"/>
    <mergeCell ref="D1649:H1649"/>
    <mergeCell ref="A1650:C1650"/>
    <mergeCell ref="D1650:J1650"/>
    <mergeCell ref="A1651:C1651"/>
    <mergeCell ref="D1651:H1651"/>
    <mergeCell ref="A1652:C1652"/>
    <mergeCell ref="D1652:H1652"/>
    <mergeCell ref="B1654:D1654"/>
    <mergeCell ref="B1655:D1655"/>
    <mergeCell ref="B1656:D1656"/>
    <mergeCell ref="B1657:D1657"/>
    <mergeCell ref="B1658:D1658"/>
    <mergeCell ref="B1659:D1659"/>
    <mergeCell ref="C1663:H1663"/>
    <mergeCell ref="C1664:H1664"/>
    <mergeCell ref="C1665:H1665"/>
    <mergeCell ref="A1667:C1667"/>
    <mergeCell ref="D1667:H1667"/>
    <mergeCell ref="A1668:C1668"/>
    <mergeCell ref="D1668:F1668"/>
    <mergeCell ref="A1669:C1669"/>
    <mergeCell ref="D1669:F1669"/>
    <mergeCell ref="A1670:C1670"/>
    <mergeCell ref="D1670:H1670"/>
    <mergeCell ref="A1671:C1671"/>
    <mergeCell ref="D1671:H1671"/>
    <mergeCell ref="A1672:C1672"/>
    <mergeCell ref="D1672:H1672"/>
    <mergeCell ref="A1673:C1673"/>
    <mergeCell ref="D1673:H1673"/>
    <mergeCell ref="A1674:C1674"/>
    <mergeCell ref="D1674:J1674"/>
    <mergeCell ref="A1675:C1675"/>
    <mergeCell ref="D1675:H1675"/>
    <mergeCell ref="A1676:C1676"/>
    <mergeCell ref="D1676:H1676"/>
    <mergeCell ref="B1678:D1678"/>
    <mergeCell ref="B1679:D1679"/>
    <mergeCell ref="B1680:D1680"/>
    <mergeCell ref="B1685:D1685"/>
    <mergeCell ref="C1694:H1694"/>
    <mergeCell ref="C1695:H1695"/>
    <mergeCell ref="C1696:H1696"/>
    <mergeCell ref="A1698:C1698"/>
    <mergeCell ref="D1698:H1698"/>
    <mergeCell ref="A1699:C1699"/>
    <mergeCell ref="D1699:F1699"/>
    <mergeCell ref="A1700:C1700"/>
    <mergeCell ref="D1700:F1700"/>
    <mergeCell ref="A1701:C1701"/>
    <mergeCell ref="D1701:H1701"/>
    <mergeCell ref="A1702:C1702"/>
    <mergeCell ref="D1702:H1702"/>
    <mergeCell ref="A1703:C1703"/>
    <mergeCell ref="D1703:H1703"/>
    <mergeCell ref="A1704:C1704"/>
    <mergeCell ref="D1704:H1704"/>
    <mergeCell ref="A1705:C1705"/>
    <mergeCell ref="D1705:J1705"/>
    <mergeCell ref="A1706:C1706"/>
    <mergeCell ref="D1706:H1706"/>
    <mergeCell ref="A1707:C1707"/>
    <mergeCell ref="D1707:H1707"/>
    <mergeCell ref="B1709:D1709"/>
    <mergeCell ref="B1710:D1710"/>
    <mergeCell ref="B1711:D1711"/>
    <mergeCell ref="C1722:H1722"/>
    <mergeCell ref="C1723:H1723"/>
    <mergeCell ref="C1724:H1724"/>
    <mergeCell ref="A1726:C1726"/>
    <mergeCell ref="D1726:H1726"/>
    <mergeCell ref="A1727:C1727"/>
    <mergeCell ref="D1727:F1727"/>
    <mergeCell ref="A1728:C1728"/>
    <mergeCell ref="D1728:F1728"/>
    <mergeCell ref="A1729:C1729"/>
    <mergeCell ref="D1729:H1729"/>
    <mergeCell ref="A1730:C1730"/>
    <mergeCell ref="D1730:H1730"/>
    <mergeCell ref="A1731:C1731"/>
    <mergeCell ref="D1731:H1731"/>
    <mergeCell ref="A1732:C1732"/>
    <mergeCell ref="D1732:H1732"/>
    <mergeCell ref="A1733:C1733"/>
    <mergeCell ref="D1733:J1733"/>
    <mergeCell ref="A1734:C1734"/>
    <mergeCell ref="D1734:H1734"/>
    <mergeCell ref="A1735:C1735"/>
    <mergeCell ref="D1735:H1735"/>
    <mergeCell ref="B1737:D1737"/>
    <mergeCell ref="B1738:D1738"/>
    <mergeCell ref="B1739:D1739"/>
    <mergeCell ref="B1740:D1740"/>
    <mergeCell ref="C1747:H1747"/>
    <mergeCell ref="C1748:H1748"/>
    <mergeCell ref="C1749:H1749"/>
    <mergeCell ref="A1751:C1751"/>
    <mergeCell ref="D1751:H1751"/>
    <mergeCell ref="A1752:C1752"/>
    <mergeCell ref="D1752:F1752"/>
    <mergeCell ref="A1753:C1753"/>
    <mergeCell ref="D1753:F1753"/>
    <mergeCell ref="A1754:C1754"/>
    <mergeCell ref="D1754:H1754"/>
    <mergeCell ref="A1755:C1755"/>
    <mergeCell ref="D1755:H1755"/>
    <mergeCell ref="A1756:C1756"/>
    <mergeCell ref="D1756:H1756"/>
    <mergeCell ref="A1757:C1757"/>
    <mergeCell ref="D1757:H1757"/>
    <mergeCell ref="A1758:C1758"/>
    <mergeCell ref="D1758:J1758"/>
    <mergeCell ref="A1759:C1759"/>
    <mergeCell ref="D1759:H1759"/>
    <mergeCell ref="A1760:C1760"/>
    <mergeCell ref="D1760:H1760"/>
    <mergeCell ref="B1762:D1762"/>
    <mergeCell ref="B1763:D1763"/>
    <mergeCell ref="C1775:H1775"/>
    <mergeCell ref="C1776:H1776"/>
    <mergeCell ref="C1777:H1777"/>
    <mergeCell ref="A1779:C1779"/>
    <mergeCell ref="D1779:H1779"/>
    <mergeCell ref="A1780:C1780"/>
    <mergeCell ref="D1780:F1780"/>
    <mergeCell ref="A1781:C1781"/>
    <mergeCell ref="D1781:F1781"/>
    <mergeCell ref="A1782:C1782"/>
    <mergeCell ref="D1782:H1782"/>
    <mergeCell ref="A1783:C1783"/>
    <mergeCell ref="D1783:H1783"/>
    <mergeCell ref="A1784:C1784"/>
    <mergeCell ref="D1784:H1784"/>
    <mergeCell ref="A1785:C1785"/>
    <mergeCell ref="D1785:H1785"/>
    <mergeCell ref="A1786:C1786"/>
    <mergeCell ref="D1786:J1786"/>
    <mergeCell ref="A1787:C1787"/>
    <mergeCell ref="D1787:H1787"/>
    <mergeCell ref="A1788:C1788"/>
    <mergeCell ref="D1788:H1788"/>
    <mergeCell ref="B1794:D1794"/>
    <mergeCell ref="B1795:D1795"/>
    <mergeCell ref="C1821:H1821"/>
    <mergeCell ref="C1822:H1822"/>
    <mergeCell ref="C1823:H1823"/>
    <mergeCell ref="A1825:C1825"/>
    <mergeCell ref="D1825:H1825"/>
    <mergeCell ref="A1826:C1826"/>
    <mergeCell ref="D1826:F1826"/>
    <mergeCell ref="A1827:C1827"/>
    <mergeCell ref="D1827:F1827"/>
    <mergeCell ref="A1828:C1828"/>
    <mergeCell ref="D1828:H1828"/>
    <mergeCell ref="A1829:C1829"/>
    <mergeCell ref="D1829:H1829"/>
    <mergeCell ref="A1830:C1830"/>
    <mergeCell ref="D1830:H1830"/>
    <mergeCell ref="A1831:C1831"/>
    <mergeCell ref="D1831:H1831"/>
    <mergeCell ref="A1832:C1832"/>
    <mergeCell ref="D1832:J1832"/>
    <mergeCell ref="A1833:C1833"/>
    <mergeCell ref="D1833:H1833"/>
    <mergeCell ref="A1834:C1834"/>
    <mergeCell ref="D1834:H1834"/>
    <mergeCell ref="B1836:D1836"/>
    <mergeCell ref="B1837:D1837"/>
    <mergeCell ref="B1838:D1838"/>
    <mergeCell ref="C1846:H1846"/>
    <mergeCell ref="C1847:H1847"/>
    <mergeCell ref="C1848:H1848"/>
    <mergeCell ref="A1850:C1850"/>
    <mergeCell ref="D1850:H1850"/>
    <mergeCell ref="A1851:C1851"/>
    <mergeCell ref="D1851:F1851"/>
    <mergeCell ref="A1852:C1852"/>
    <mergeCell ref="D1852:F1852"/>
    <mergeCell ref="A1853:C1853"/>
    <mergeCell ref="D1853:H1853"/>
    <mergeCell ref="A1854:C1854"/>
    <mergeCell ref="D1854:H1854"/>
    <mergeCell ref="A1855:C1855"/>
    <mergeCell ref="D1855:H1855"/>
    <mergeCell ref="A1856:C1856"/>
    <mergeCell ref="D1856:H1856"/>
    <mergeCell ref="A1857:C1857"/>
    <mergeCell ref="D1857:J1857"/>
    <mergeCell ref="A1858:C1858"/>
    <mergeCell ref="D1858:H1858"/>
    <mergeCell ref="A1859:C1859"/>
    <mergeCell ref="D1859:H1859"/>
    <mergeCell ref="B1861:D1861"/>
    <mergeCell ref="B1862:D1862"/>
    <mergeCell ref="B1867:D1867"/>
    <mergeCell ref="B1868:D1868"/>
    <mergeCell ref="B1869:D1869"/>
    <mergeCell ref="B1870:D1870"/>
    <mergeCell ref="B1871:D1871"/>
    <mergeCell ref="B1872:D1872"/>
    <mergeCell ref="C1874:H1874"/>
    <mergeCell ref="C1875:H1875"/>
    <mergeCell ref="C1876:H1876"/>
    <mergeCell ref="A1878:C1878"/>
    <mergeCell ref="D1878:H1878"/>
    <mergeCell ref="A1879:C1879"/>
    <mergeCell ref="D1879:F1879"/>
    <mergeCell ref="A1880:C1880"/>
    <mergeCell ref="D1880:F1880"/>
    <mergeCell ref="A1881:C1881"/>
    <mergeCell ref="D1881:H1881"/>
    <mergeCell ref="A1882:C1882"/>
    <mergeCell ref="D1882:H1882"/>
    <mergeCell ref="A1883:C1883"/>
    <mergeCell ref="D1883:H1883"/>
    <mergeCell ref="A1884:C1884"/>
    <mergeCell ref="D1884:H1884"/>
    <mergeCell ref="A1885:C1885"/>
    <mergeCell ref="D1885:J1885"/>
    <mergeCell ref="A1886:C1886"/>
    <mergeCell ref="D1886:H1886"/>
    <mergeCell ref="A1887:C1887"/>
    <mergeCell ref="D1887:H1887"/>
    <mergeCell ref="B1889:D1889"/>
    <mergeCell ref="B1890:D1890"/>
    <mergeCell ref="B1891:D1891"/>
    <mergeCell ref="B1892:D1892"/>
    <mergeCell ref="B1893:D1893"/>
    <mergeCell ref="B1894:D1894"/>
    <mergeCell ref="C1897:H1897"/>
    <mergeCell ref="C1898:H1898"/>
    <mergeCell ref="C1899:H1899"/>
    <mergeCell ref="A1901:C1901"/>
    <mergeCell ref="D1901:H1901"/>
    <mergeCell ref="A1902:C1902"/>
    <mergeCell ref="D1902:F1902"/>
    <mergeCell ref="A1903:C1903"/>
    <mergeCell ref="D1903:F1903"/>
    <mergeCell ref="A1904:C1904"/>
    <mergeCell ref="D1904:H1904"/>
    <mergeCell ref="A1905:C1905"/>
    <mergeCell ref="D1905:H1905"/>
    <mergeCell ref="A1906:C1906"/>
    <mergeCell ref="D1906:H1906"/>
    <mergeCell ref="A1907:C1907"/>
    <mergeCell ref="D1907:H1907"/>
    <mergeCell ref="A1908:C1908"/>
    <mergeCell ref="D1908:J1908"/>
    <mergeCell ref="A1909:C1909"/>
    <mergeCell ref="D1909:H1909"/>
    <mergeCell ref="A1910:C1910"/>
    <mergeCell ref="D1910:H1910"/>
    <mergeCell ref="B1912:D1912"/>
    <mergeCell ref="B1913:D1913"/>
    <mergeCell ref="B1914:D1914"/>
    <mergeCell ref="B1919:D1919"/>
    <mergeCell ref="B1920:D1920"/>
    <mergeCell ref="C1928:H1928"/>
    <mergeCell ref="C1929:H1929"/>
    <mergeCell ref="C1930:H1930"/>
    <mergeCell ref="A1932:C1932"/>
    <mergeCell ref="D1932:H1932"/>
    <mergeCell ref="A1933:C1933"/>
    <mergeCell ref="D1933:F1933"/>
    <mergeCell ref="A1934:C1934"/>
    <mergeCell ref="D1934:F1934"/>
    <mergeCell ref="A1935:C1935"/>
    <mergeCell ref="D1935:H1935"/>
    <mergeCell ref="A1936:C1936"/>
    <mergeCell ref="D1936:H1936"/>
    <mergeCell ref="A1937:C1937"/>
    <mergeCell ref="D1937:H1937"/>
    <mergeCell ref="A1938:C1938"/>
    <mergeCell ref="D1938:H1938"/>
    <mergeCell ref="A1939:C1939"/>
    <mergeCell ref="D1939:J1939"/>
    <mergeCell ref="A1940:C1940"/>
    <mergeCell ref="D1940:H1940"/>
    <mergeCell ref="A1941:C1941"/>
    <mergeCell ref="D1941:H1941"/>
    <mergeCell ref="B1945:D1945"/>
    <mergeCell ref="B1946:D1946"/>
    <mergeCell ref="B1947:D1947"/>
    <mergeCell ref="B1948:D1948"/>
    <mergeCell ref="B1949:D1949"/>
    <mergeCell ref="C1952:H1952"/>
    <mergeCell ref="C1953:H1953"/>
    <mergeCell ref="C1954:H1954"/>
    <mergeCell ref="A1956:C1956"/>
    <mergeCell ref="D1956:H1956"/>
    <mergeCell ref="A1957:C1957"/>
    <mergeCell ref="D1957:F1957"/>
    <mergeCell ref="A1958:C1958"/>
    <mergeCell ref="D1958:F1958"/>
    <mergeCell ref="A1959:C1959"/>
    <mergeCell ref="D1959:H1959"/>
    <mergeCell ref="A1960:C1960"/>
    <mergeCell ref="D1960:H1960"/>
    <mergeCell ref="A1961:C1961"/>
    <mergeCell ref="D1961:H1961"/>
    <mergeCell ref="A1962:C1962"/>
    <mergeCell ref="D1962:H1962"/>
    <mergeCell ref="A1963:C1963"/>
    <mergeCell ref="D1963:J1963"/>
    <mergeCell ref="A1964:C1964"/>
    <mergeCell ref="D1964:H1964"/>
    <mergeCell ref="A1965:C1965"/>
    <mergeCell ref="D1965:H1965"/>
    <mergeCell ref="B1967:D1967"/>
    <mergeCell ref="B1968:D1968"/>
    <mergeCell ref="B1973:D1973"/>
    <mergeCell ref="B1974:D1974"/>
    <mergeCell ref="C1981:H1981"/>
    <mergeCell ref="C1982:H1982"/>
    <mergeCell ref="C1983:H1983"/>
    <mergeCell ref="A1985:C1985"/>
    <mergeCell ref="D1985:H1985"/>
    <mergeCell ref="A1986:C1986"/>
    <mergeCell ref="D1986:F1986"/>
    <mergeCell ref="A1987:C1987"/>
    <mergeCell ref="D1987:F1987"/>
    <mergeCell ref="A1988:C1988"/>
    <mergeCell ref="D1988:H1988"/>
    <mergeCell ref="A1989:C1989"/>
    <mergeCell ref="D1989:H1989"/>
    <mergeCell ref="A1990:C1990"/>
    <mergeCell ref="D1990:H1990"/>
    <mergeCell ref="A1991:C1991"/>
    <mergeCell ref="D1991:H1991"/>
    <mergeCell ref="A1992:C1992"/>
    <mergeCell ref="D1992:J1992"/>
    <mergeCell ref="A1993:C1993"/>
    <mergeCell ref="D1993:H1993"/>
    <mergeCell ref="A1994:C1994"/>
    <mergeCell ref="D1994:H1994"/>
    <mergeCell ref="B1996:D1996"/>
    <mergeCell ref="B1997:D1997"/>
    <mergeCell ref="B1998:D1998"/>
    <mergeCell ref="C2012:H2012"/>
    <mergeCell ref="C2013:H2013"/>
    <mergeCell ref="C2014:H2014"/>
    <mergeCell ref="A2016:C2016"/>
    <mergeCell ref="D2016:H2016"/>
    <mergeCell ref="A2017:C2017"/>
    <mergeCell ref="D2017:F2017"/>
    <mergeCell ref="A2018:C2018"/>
    <mergeCell ref="D2018:F2018"/>
    <mergeCell ref="A2019:C2019"/>
    <mergeCell ref="D2019:H2019"/>
    <mergeCell ref="A2020:C2020"/>
    <mergeCell ref="D2020:H2020"/>
    <mergeCell ref="A2021:C2021"/>
    <mergeCell ref="D2021:H2021"/>
    <mergeCell ref="A2022:C2022"/>
    <mergeCell ref="D2022:H2022"/>
    <mergeCell ref="A2023:C2023"/>
    <mergeCell ref="D2023:J2023"/>
    <mergeCell ref="A2024:C2024"/>
    <mergeCell ref="D2024:H2024"/>
    <mergeCell ref="A2025:C2025"/>
    <mergeCell ref="D2025:H2025"/>
    <mergeCell ref="B2027:D2027"/>
    <mergeCell ref="B2028:D2028"/>
    <mergeCell ref="B2029:D2029"/>
    <mergeCell ref="C2046:H2046"/>
    <mergeCell ref="C2047:H2047"/>
    <mergeCell ref="C2048:H2048"/>
    <mergeCell ref="A2050:C2050"/>
    <mergeCell ref="D2050:H2050"/>
    <mergeCell ref="A2051:C2051"/>
    <mergeCell ref="D2051:F2051"/>
    <mergeCell ref="A2052:C2052"/>
    <mergeCell ref="D2052:F2052"/>
    <mergeCell ref="A2053:C2053"/>
    <mergeCell ref="D2053:H2053"/>
    <mergeCell ref="A2054:C2054"/>
    <mergeCell ref="D2054:H2054"/>
    <mergeCell ref="A2055:C2055"/>
    <mergeCell ref="D2055:H2055"/>
    <mergeCell ref="A2056:C2056"/>
    <mergeCell ref="D2056:H2056"/>
    <mergeCell ref="A2057:C2057"/>
    <mergeCell ref="D2057:J2057"/>
    <mergeCell ref="A2058:C2058"/>
    <mergeCell ref="D2058:H2058"/>
    <mergeCell ref="A2059:C2059"/>
    <mergeCell ref="D2059:H2059"/>
    <mergeCell ref="B2061:D2061"/>
    <mergeCell ref="B2062:D2062"/>
    <mergeCell ref="C2067:H2067"/>
    <mergeCell ref="C2068:H2068"/>
    <mergeCell ref="C2069:H2069"/>
    <mergeCell ref="A2071:C2071"/>
    <mergeCell ref="D2071:H2071"/>
    <mergeCell ref="A2072:C2072"/>
    <mergeCell ref="D2072:F2072"/>
    <mergeCell ref="A2073:C2073"/>
    <mergeCell ref="D2073:F2073"/>
    <mergeCell ref="A2074:C2074"/>
    <mergeCell ref="D2074:H2074"/>
    <mergeCell ref="A2075:C2075"/>
    <mergeCell ref="D2075:H2075"/>
    <mergeCell ref="A2076:C2076"/>
    <mergeCell ref="D2076:H2076"/>
    <mergeCell ref="A2077:C2077"/>
    <mergeCell ref="D2077:H2077"/>
    <mergeCell ref="A2078:C2078"/>
    <mergeCell ref="D2078:J2078"/>
    <mergeCell ref="A2079:C2079"/>
    <mergeCell ref="D2079:H2079"/>
    <mergeCell ref="A2080:C2080"/>
    <mergeCell ref="D2080:H2080"/>
    <mergeCell ref="B2082:D2082"/>
    <mergeCell ref="B2083:D2083"/>
    <mergeCell ref="B2084:D2084"/>
    <mergeCell ref="B2085:D2085"/>
    <mergeCell ref="C2089:H2089"/>
    <mergeCell ref="C2090:H2090"/>
    <mergeCell ref="C2091:H2091"/>
    <mergeCell ref="A2093:C2093"/>
    <mergeCell ref="D2093:H2093"/>
    <mergeCell ref="A2094:C2094"/>
    <mergeCell ref="D2094:F2094"/>
    <mergeCell ref="A2095:C2095"/>
    <mergeCell ref="D2095:F2095"/>
    <mergeCell ref="A2096:C2096"/>
    <mergeCell ref="D2096:H2096"/>
    <mergeCell ref="A2097:C2097"/>
    <mergeCell ref="D2097:H2097"/>
    <mergeCell ref="A2098:C2098"/>
    <mergeCell ref="D2098:H2098"/>
    <mergeCell ref="A2099:C2099"/>
    <mergeCell ref="D2099:H2099"/>
    <mergeCell ref="A2100:C2100"/>
    <mergeCell ref="D2100:J2100"/>
    <mergeCell ref="A2101:C2101"/>
    <mergeCell ref="D2101:H2101"/>
    <mergeCell ref="A2102:C2102"/>
    <mergeCell ref="D2102:H2102"/>
    <mergeCell ref="B2104:D2104"/>
    <mergeCell ref="B2105:D2105"/>
    <mergeCell ref="B2110:D2110"/>
    <mergeCell ref="B2111:D2111"/>
    <mergeCell ref="C2122:H2122"/>
    <mergeCell ref="C2123:H2123"/>
    <mergeCell ref="C2124:H2124"/>
    <mergeCell ref="A2126:C2126"/>
    <mergeCell ref="D2126:H2126"/>
    <mergeCell ref="A2127:C2127"/>
    <mergeCell ref="D2127:F2127"/>
    <mergeCell ref="A2128:C2128"/>
    <mergeCell ref="D2128:F2128"/>
    <mergeCell ref="A2129:C2129"/>
    <mergeCell ref="D2129:H2129"/>
    <mergeCell ref="A2130:C2130"/>
    <mergeCell ref="D2130:H2130"/>
    <mergeCell ref="A2131:C2131"/>
    <mergeCell ref="D2131:H2131"/>
    <mergeCell ref="A2132:C2132"/>
    <mergeCell ref="D2132:H2132"/>
    <mergeCell ref="A2133:C2133"/>
    <mergeCell ref="D2133:J2133"/>
    <mergeCell ref="A2134:C2134"/>
    <mergeCell ref="D2134:H2134"/>
    <mergeCell ref="A2135:C2135"/>
    <mergeCell ref="D2135:H2135"/>
    <mergeCell ref="B2137:D2137"/>
    <mergeCell ref="B2138:D2138"/>
    <mergeCell ref="B2139:D2139"/>
    <mergeCell ref="C2150:H2150"/>
    <mergeCell ref="C2151:H2151"/>
    <mergeCell ref="C2152:H2152"/>
    <mergeCell ref="A2154:C2154"/>
    <mergeCell ref="D2154:H2154"/>
    <mergeCell ref="A2155:C2155"/>
    <mergeCell ref="D2155:F2155"/>
    <mergeCell ref="A2156:C2156"/>
    <mergeCell ref="D2156:F2156"/>
    <mergeCell ref="A2157:C2157"/>
    <mergeCell ref="D2157:H2157"/>
    <mergeCell ref="A2158:C2158"/>
    <mergeCell ref="D2158:H2158"/>
    <mergeCell ref="A2159:C2159"/>
    <mergeCell ref="D2159:H2159"/>
    <mergeCell ref="A2160:C2160"/>
    <mergeCell ref="D2160:H2160"/>
    <mergeCell ref="A2161:C2161"/>
    <mergeCell ref="D2161:J2161"/>
    <mergeCell ref="A2162:C2162"/>
    <mergeCell ref="D2162:H2162"/>
    <mergeCell ref="A2163:C2163"/>
    <mergeCell ref="D2163:H2163"/>
    <mergeCell ref="B2165:D2165"/>
    <mergeCell ref="B2166:D2166"/>
    <mergeCell ref="B2173:D2173"/>
    <mergeCell ref="C2190:H2190"/>
    <mergeCell ref="C2191:H2191"/>
    <mergeCell ref="C2192:H2192"/>
    <mergeCell ref="A2194:C2194"/>
    <mergeCell ref="D2194:H2194"/>
    <mergeCell ref="A2195:C2195"/>
    <mergeCell ref="D2195:F2195"/>
    <mergeCell ref="A2196:C2196"/>
    <mergeCell ref="D2196:F2196"/>
    <mergeCell ref="A2197:C2197"/>
    <mergeCell ref="D2197:H2197"/>
    <mergeCell ref="A2198:C2198"/>
    <mergeCell ref="D2198:H2198"/>
    <mergeCell ref="A2199:C2199"/>
    <mergeCell ref="D2199:H2199"/>
    <mergeCell ref="A2200:C2200"/>
    <mergeCell ref="D2200:H2200"/>
    <mergeCell ref="A2201:C2201"/>
    <mergeCell ref="D2201:J2201"/>
    <mergeCell ref="A2202:C2202"/>
    <mergeCell ref="D2202:H2202"/>
    <mergeCell ref="A2203:C2203"/>
    <mergeCell ref="D2203:H2203"/>
    <mergeCell ref="B2205:D2205"/>
    <mergeCell ref="B2206:D2206"/>
    <mergeCell ref="B2207:D2207"/>
    <mergeCell ref="C2213:H2213"/>
    <mergeCell ref="C2214:H2214"/>
    <mergeCell ref="C2215:H2215"/>
    <mergeCell ref="A2217:C2217"/>
    <mergeCell ref="D2217:H2217"/>
    <mergeCell ref="A2218:C2218"/>
    <mergeCell ref="D2218:F2218"/>
    <mergeCell ref="A2219:C2219"/>
    <mergeCell ref="D2219:F2219"/>
    <mergeCell ref="A2220:C2220"/>
    <mergeCell ref="D2220:H2220"/>
    <mergeCell ref="A2221:C2221"/>
    <mergeCell ref="D2221:H2221"/>
    <mergeCell ref="A2222:C2222"/>
    <mergeCell ref="D2222:H2222"/>
    <mergeCell ref="A2223:C2223"/>
    <mergeCell ref="D2223:H2223"/>
    <mergeCell ref="A2224:C2224"/>
    <mergeCell ref="D2224:J2224"/>
    <mergeCell ref="A2225:C2225"/>
    <mergeCell ref="D2225:H2225"/>
    <mergeCell ref="A2226:C2226"/>
    <mergeCell ref="D2226:H2226"/>
    <mergeCell ref="B2228:D2228"/>
    <mergeCell ref="B2229:D2229"/>
    <mergeCell ref="B2234:D2234"/>
    <mergeCell ref="B2235:D2235"/>
    <mergeCell ref="B2236:D2236"/>
    <mergeCell ref="B2237:D2237"/>
    <mergeCell ref="C2241:H2241"/>
    <mergeCell ref="C2242:H2242"/>
    <mergeCell ref="C2243:H2243"/>
    <mergeCell ref="A2245:C2245"/>
    <mergeCell ref="D2245:H2245"/>
    <mergeCell ref="A2246:C2246"/>
    <mergeCell ref="D2246:F2246"/>
    <mergeCell ref="A2247:C2247"/>
    <mergeCell ref="D2247:F2247"/>
    <mergeCell ref="A2248:C2248"/>
    <mergeCell ref="D2248:H2248"/>
    <mergeCell ref="A2249:C2249"/>
    <mergeCell ref="D2249:H2249"/>
    <mergeCell ref="A2250:C2250"/>
    <mergeCell ref="D2250:H2250"/>
    <mergeCell ref="A2251:C2251"/>
    <mergeCell ref="D2251:H2251"/>
    <mergeCell ref="A2252:C2252"/>
    <mergeCell ref="D2252:J2252"/>
    <mergeCell ref="A2253:C2253"/>
    <mergeCell ref="D2253:H2253"/>
    <mergeCell ref="A2254:C2254"/>
    <mergeCell ref="D2254:H2254"/>
    <mergeCell ref="B2258:D2258"/>
    <mergeCell ref="B2259:D2259"/>
    <mergeCell ref="B2260:D2260"/>
    <mergeCell ref="B2261:D2261"/>
    <mergeCell ref="B2262:D2262"/>
    <mergeCell ref="C2273:H2273"/>
    <mergeCell ref="C2274:H2274"/>
    <mergeCell ref="C2275:H2275"/>
    <mergeCell ref="A2277:C2277"/>
    <mergeCell ref="D2277:H2277"/>
    <mergeCell ref="A2278:C2278"/>
    <mergeCell ref="D2278:F2278"/>
    <mergeCell ref="A2279:C2279"/>
    <mergeCell ref="D2279:F2279"/>
    <mergeCell ref="A2280:C2280"/>
    <mergeCell ref="D2280:H2280"/>
    <mergeCell ref="A2281:C2281"/>
    <mergeCell ref="D2281:H2281"/>
    <mergeCell ref="A2282:C2282"/>
    <mergeCell ref="D2282:H2282"/>
    <mergeCell ref="A2283:C2283"/>
    <mergeCell ref="D2283:H2283"/>
    <mergeCell ref="A2284:C2284"/>
    <mergeCell ref="D2284:J2284"/>
    <mergeCell ref="A2285:C2285"/>
    <mergeCell ref="D2285:H2285"/>
    <mergeCell ref="A2286:C2286"/>
    <mergeCell ref="D2286:H2286"/>
    <mergeCell ref="B2290:D2290"/>
    <mergeCell ref="B2291:D2291"/>
    <mergeCell ref="B2292:D2292"/>
    <mergeCell ref="B2293:D2293"/>
    <mergeCell ref="B2294:D2294"/>
    <mergeCell ref="B2295:D2295"/>
    <mergeCell ref="B2296:D2296"/>
    <mergeCell ref="C2298:H2298"/>
    <mergeCell ref="C2299:H2299"/>
    <mergeCell ref="C2300:H2300"/>
    <mergeCell ref="A2302:C2302"/>
    <mergeCell ref="D2302:H2302"/>
    <mergeCell ref="A2303:C2303"/>
    <mergeCell ref="D2303:F2303"/>
    <mergeCell ref="A2304:C2304"/>
    <mergeCell ref="D2304:F2304"/>
    <mergeCell ref="A2305:C2305"/>
    <mergeCell ref="D2305:H2305"/>
    <mergeCell ref="A2306:C2306"/>
    <mergeCell ref="D2306:H2306"/>
    <mergeCell ref="A2307:C2307"/>
    <mergeCell ref="D2307:H2307"/>
    <mergeCell ref="A2308:C2308"/>
    <mergeCell ref="D2308:H2308"/>
    <mergeCell ref="A2309:C2309"/>
    <mergeCell ref="D2309:J2309"/>
    <mergeCell ref="A2310:C2310"/>
    <mergeCell ref="D2310:H2310"/>
    <mergeCell ref="A2311:C2311"/>
    <mergeCell ref="D2311:H2311"/>
    <mergeCell ref="B2313:D2313"/>
    <mergeCell ref="B2314:D2314"/>
    <mergeCell ref="B2319:D2319"/>
    <mergeCell ref="B2320:D2320"/>
    <mergeCell ref="B2321:D2321"/>
    <mergeCell ref="C2330:H2330"/>
    <mergeCell ref="C2331:H2331"/>
    <mergeCell ref="C2332:H2332"/>
    <mergeCell ref="A2334:C2334"/>
    <mergeCell ref="D2334:H2334"/>
    <mergeCell ref="A2335:C2335"/>
    <mergeCell ref="D2335:F2335"/>
    <mergeCell ref="A2336:C2336"/>
    <mergeCell ref="D2336:F2336"/>
    <mergeCell ref="A2337:C2337"/>
    <mergeCell ref="D2337:H2337"/>
    <mergeCell ref="A2338:C2338"/>
    <mergeCell ref="D2338:H2338"/>
    <mergeCell ref="A2339:C2339"/>
    <mergeCell ref="D2339:H2339"/>
    <mergeCell ref="A2340:C2340"/>
    <mergeCell ref="D2340:H2340"/>
    <mergeCell ref="A2341:C2341"/>
    <mergeCell ref="D2341:J2341"/>
    <mergeCell ref="A2342:C2342"/>
    <mergeCell ref="D2342:H2342"/>
    <mergeCell ref="A2343:C2343"/>
    <mergeCell ref="D2343:H2343"/>
    <mergeCell ref="B2349:D2349"/>
    <mergeCell ref="B2350:D2350"/>
    <mergeCell ref="B2351:D2351"/>
    <mergeCell ref="B2352:D2352"/>
    <mergeCell ref="B2353:D2353"/>
    <mergeCell ref="C2360:H2360"/>
    <mergeCell ref="C2361:H2361"/>
    <mergeCell ref="C2362:H2362"/>
    <mergeCell ref="A2364:C2364"/>
    <mergeCell ref="D2364:H2364"/>
    <mergeCell ref="A2365:C2365"/>
    <mergeCell ref="D2365:F2365"/>
    <mergeCell ref="A2366:C2366"/>
    <mergeCell ref="D2366:F2366"/>
    <mergeCell ref="A2367:C2367"/>
    <mergeCell ref="D2367:H2367"/>
    <mergeCell ref="A2368:C2368"/>
    <mergeCell ref="D2368:H2368"/>
    <mergeCell ref="A2369:C2369"/>
    <mergeCell ref="D2369:H2369"/>
    <mergeCell ref="A2370:C2370"/>
    <mergeCell ref="D2370:H2370"/>
    <mergeCell ref="A2371:C2371"/>
    <mergeCell ref="D2371:J2371"/>
    <mergeCell ref="A2372:C2372"/>
    <mergeCell ref="D2372:H2372"/>
    <mergeCell ref="A2373:C2373"/>
    <mergeCell ref="D2373:H2373"/>
    <mergeCell ref="B2375:D2375"/>
    <mergeCell ref="B2376:D2376"/>
    <mergeCell ref="B2377:D2377"/>
    <mergeCell ref="B2378:D2378"/>
    <mergeCell ref="B2379:D2379"/>
    <mergeCell ref="C2386:H2386"/>
    <mergeCell ref="C2387:H2387"/>
    <mergeCell ref="C2388:H2388"/>
    <mergeCell ref="A2390:C2390"/>
    <mergeCell ref="D2390:H2390"/>
    <mergeCell ref="A2391:C2391"/>
    <mergeCell ref="D2391:F2391"/>
    <mergeCell ref="A2392:C2392"/>
    <mergeCell ref="D2392:F2392"/>
    <mergeCell ref="A2393:C2393"/>
    <mergeCell ref="D2393:H2393"/>
    <mergeCell ref="A2394:C2394"/>
    <mergeCell ref="D2394:H2394"/>
    <mergeCell ref="A2395:C2395"/>
    <mergeCell ref="D2395:H2395"/>
    <mergeCell ref="A2396:C2396"/>
    <mergeCell ref="D2396:H2396"/>
    <mergeCell ref="A2397:C2397"/>
    <mergeCell ref="D2397:J2397"/>
    <mergeCell ref="A2398:C2398"/>
    <mergeCell ref="D2398:H2398"/>
    <mergeCell ref="A2399:C2399"/>
    <mergeCell ref="D2399:H2399"/>
    <mergeCell ref="B2401:D2401"/>
    <mergeCell ref="B2402:D2402"/>
    <mergeCell ref="B2403:D2403"/>
    <mergeCell ref="B2404:D2404"/>
    <mergeCell ref="C2413:H2413"/>
    <mergeCell ref="C2414:H2414"/>
    <mergeCell ref="C2415:H2415"/>
    <mergeCell ref="A2417:C2417"/>
    <mergeCell ref="D2417:H2417"/>
    <mergeCell ref="A2418:C2418"/>
    <mergeCell ref="D2418:F2418"/>
    <mergeCell ref="A2419:C2419"/>
    <mergeCell ref="D2419:F2419"/>
    <mergeCell ref="A2420:C2420"/>
    <mergeCell ref="D2420:H2420"/>
    <mergeCell ref="A2421:C2421"/>
    <mergeCell ref="D2421:H2421"/>
    <mergeCell ref="A2422:C2422"/>
    <mergeCell ref="D2422:H2422"/>
    <mergeCell ref="A2423:C2423"/>
    <mergeCell ref="D2423:H2423"/>
    <mergeCell ref="A2424:C2424"/>
    <mergeCell ref="D2424:J2424"/>
    <mergeCell ref="A2425:C2425"/>
    <mergeCell ref="D2425:H2425"/>
    <mergeCell ref="A2426:C2426"/>
    <mergeCell ref="D2426:H2426"/>
    <mergeCell ref="B2428:D2428"/>
    <mergeCell ref="B2429:D2429"/>
    <mergeCell ref="B2430:D2430"/>
    <mergeCell ref="B2431:D2431"/>
    <mergeCell ref="B2432:D2432"/>
    <mergeCell ref="C2436:H2436"/>
    <mergeCell ref="C2437:H2437"/>
    <mergeCell ref="C2438:H2438"/>
    <mergeCell ref="A2440:C2440"/>
    <mergeCell ref="D2440:H2440"/>
    <mergeCell ref="A2441:C2441"/>
    <mergeCell ref="D2441:F2441"/>
    <mergeCell ref="A2442:C2442"/>
    <mergeCell ref="D2442:F2442"/>
    <mergeCell ref="A2443:C2443"/>
    <mergeCell ref="D2443:H2443"/>
    <mergeCell ref="A2444:C2444"/>
    <mergeCell ref="D2444:H2444"/>
    <mergeCell ref="A2445:C2445"/>
    <mergeCell ref="D2445:H2445"/>
    <mergeCell ref="A2446:C2446"/>
    <mergeCell ref="D2446:H2446"/>
    <mergeCell ref="A2447:C2447"/>
    <mergeCell ref="D2447:J2447"/>
    <mergeCell ref="A2448:C2448"/>
    <mergeCell ref="D2448:H2448"/>
    <mergeCell ref="A2449:C2449"/>
    <mergeCell ref="D2449:H2449"/>
    <mergeCell ref="B2451:D2451"/>
    <mergeCell ref="B2452:D2452"/>
    <mergeCell ref="B2453:D2453"/>
    <mergeCell ref="B2454:D2454"/>
    <mergeCell ref="B2455:D2455"/>
    <mergeCell ref="C2460:H2460"/>
    <mergeCell ref="C2461:H2461"/>
    <mergeCell ref="C2462:H2462"/>
    <mergeCell ref="A2464:C2464"/>
    <mergeCell ref="D2464:H2464"/>
    <mergeCell ref="A2465:C2465"/>
    <mergeCell ref="D2465:F2465"/>
    <mergeCell ref="A2466:C2466"/>
    <mergeCell ref="D2466:F2466"/>
    <mergeCell ref="A2467:C2467"/>
    <mergeCell ref="D2467:H2467"/>
    <mergeCell ref="A2468:C2468"/>
    <mergeCell ref="D2468:H2468"/>
    <mergeCell ref="A2469:C2469"/>
    <mergeCell ref="D2469:H2469"/>
    <mergeCell ref="A2470:C2470"/>
    <mergeCell ref="D2470:H2470"/>
    <mergeCell ref="A2471:C2471"/>
    <mergeCell ref="D2471:J2471"/>
    <mergeCell ref="A2472:C2472"/>
    <mergeCell ref="D2472:H2472"/>
    <mergeCell ref="A2473:C2473"/>
    <mergeCell ref="D2473:H2473"/>
    <mergeCell ref="B2477:D2477"/>
    <mergeCell ref="B2478:D2478"/>
    <mergeCell ref="C2488:H2488"/>
    <mergeCell ref="C2489:H2489"/>
    <mergeCell ref="C2490:H2490"/>
    <mergeCell ref="A2492:C2492"/>
    <mergeCell ref="D2492:H2492"/>
    <mergeCell ref="A2493:C2493"/>
    <mergeCell ref="D2493:F2493"/>
    <mergeCell ref="A2494:C2494"/>
    <mergeCell ref="D2494:F2494"/>
    <mergeCell ref="A2495:C2495"/>
    <mergeCell ref="D2495:H2495"/>
    <mergeCell ref="A2496:C2496"/>
    <mergeCell ref="D2496:H2496"/>
    <mergeCell ref="A2497:C2497"/>
    <mergeCell ref="D2497:H2497"/>
    <mergeCell ref="A2498:C2498"/>
    <mergeCell ref="D2498:H2498"/>
    <mergeCell ref="A2499:C2499"/>
    <mergeCell ref="D2499:J2499"/>
    <mergeCell ref="A2500:C2500"/>
    <mergeCell ref="D2500:H2500"/>
    <mergeCell ref="A2501:C2501"/>
    <mergeCell ref="D2501:H2501"/>
    <mergeCell ref="B2505:D2505"/>
    <mergeCell ref="B2506:D2506"/>
    <mergeCell ref="B2507:D2507"/>
    <mergeCell ref="B2508:D2508"/>
    <mergeCell ref="C2510:H2510"/>
    <mergeCell ref="C2511:H2511"/>
    <mergeCell ref="C2512:H2512"/>
    <mergeCell ref="A2514:C2514"/>
    <mergeCell ref="D2514:H2514"/>
    <mergeCell ref="A2515:C2515"/>
    <mergeCell ref="D2515:F2515"/>
    <mergeCell ref="A2516:C2516"/>
    <mergeCell ref="D2516:F2516"/>
    <mergeCell ref="A2517:C2517"/>
    <mergeCell ref="D2517:H2517"/>
    <mergeCell ref="A2518:C2518"/>
    <mergeCell ref="D2518:H2518"/>
    <mergeCell ref="A2519:C2519"/>
    <mergeCell ref="D2519:H2519"/>
    <mergeCell ref="A2520:C2520"/>
    <mergeCell ref="D2520:H2520"/>
    <mergeCell ref="A2521:C2521"/>
    <mergeCell ref="D2521:J2521"/>
    <mergeCell ref="A2522:C2522"/>
    <mergeCell ref="D2522:H2522"/>
    <mergeCell ref="A2523:C2523"/>
    <mergeCell ref="D2523:H2523"/>
    <mergeCell ref="B2525:D2525"/>
    <mergeCell ref="B2526:D2526"/>
    <mergeCell ref="B2527:D2527"/>
    <mergeCell ref="C2538:H2538"/>
    <mergeCell ref="C2539:H2539"/>
    <mergeCell ref="C2540:H2540"/>
    <mergeCell ref="A2542:C2542"/>
    <mergeCell ref="D2542:H2542"/>
    <mergeCell ref="A2543:C2543"/>
    <mergeCell ref="D2543:F2543"/>
    <mergeCell ref="A2544:C2544"/>
    <mergeCell ref="D2544:F2544"/>
    <mergeCell ref="A2545:C2545"/>
    <mergeCell ref="D2545:H2545"/>
    <mergeCell ref="A2546:C2546"/>
    <mergeCell ref="D2546:H2546"/>
    <mergeCell ref="A2547:C2547"/>
    <mergeCell ref="D2547:H2547"/>
    <mergeCell ref="A2548:C2548"/>
    <mergeCell ref="D2548:H2548"/>
    <mergeCell ref="A2549:C2549"/>
    <mergeCell ref="D2549:J2549"/>
    <mergeCell ref="A2550:C2550"/>
    <mergeCell ref="D2550:H2550"/>
    <mergeCell ref="A2551:C2551"/>
    <mergeCell ref="D2551:H2551"/>
    <mergeCell ref="B2553:D2553"/>
    <mergeCell ref="B2554:D2554"/>
    <mergeCell ref="B2555:D2555"/>
    <mergeCell ref="C2563:H2563"/>
    <mergeCell ref="C2564:H2564"/>
    <mergeCell ref="C2565:H2565"/>
    <mergeCell ref="A2567:C2567"/>
    <mergeCell ref="D2567:H2567"/>
    <mergeCell ref="A2568:C2568"/>
    <mergeCell ref="D2568:F2568"/>
    <mergeCell ref="A2569:C2569"/>
    <mergeCell ref="D2569:F2569"/>
    <mergeCell ref="A2570:C2570"/>
    <mergeCell ref="D2570:H2570"/>
    <mergeCell ref="A2571:C2571"/>
    <mergeCell ref="D2571:H2571"/>
    <mergeCell ref="A2572:C2572"/>
    <mergeCell ref="D2572:H2572"/>
    <mergeCell ref="A2573:C2573"/>
    <mergeCell ref="D2573:H2573"/>
    <mergeCell ref="A2574:C2574"/>
    <mergeCell ref="D2574:J2574"/>
    <mergeCell ref="A2575:C2575"/>
    <mergeCell ref="D2575:H2575"/>
    <mergeCell ref="A2576:C2576"/>
    <mergeCell ref="D2576:H2576"/>
    <mergeCell ref="B2578:D2578"/>
    <mergeCell ref="B2579:D2579"/>
    <mergeCell ref="B2580:D2580"/>
    <mergeCell ref="B2581:D2581"/>
    <mergeCell ref="C2589:H2589"/>
    <mergeCell ref="C2590:H2590"/>
    <mergeCell ref="C2591:H2591"/>
    <mergeCell ref="A2593:C2593"/>
    <mergeCell ref="D2593:H2593"/>
    <mergeCell ref="A2594:C2594"/>
    <mergeCell ref="D2594:F2594"/>
    <mergeCell ref="A2595:C2595"/>
    <mergeCell ref="D2595:F2595"/>
    <mergeCell ref="A2596:C2596"/>
    <mergeCell ref="D2596:H2596"/>
    <mergeCell ref="A2597:C2597"/>
    <mergeCell ref="D2597:H2597"/>
    <mergeCell ref="A2598:C2598"/>
    <mergeCell ref="D2598:H2598"/>
    <mergeCell ref="A2599:C2599"/>
    <mergeCell ref="D2599:H2599"/>
    <mergeCell ref="A2600:C2600"/>
    <mergeCell ref="D2600:J2600"/>
    <mergeCell ref="A2601:C2601"/>
    <mergeCell ref="D2601:H2601"/>
    <mergeCell ref="A2602:C2602"/>
    <mergeCell ref="D2602:H2602"/>
    <mergeCell ref="B2604:D2604"/>
    <mergeCell ref="B2605:D2605"/>
    <mergeCell ref="B2606:D2606"/>
    <mergeCell ref="B2607:D2607"/>
    <mergeCell ref="C2616:H2616"/>
    <mergeCell ref="C2617:H2617"/>
    <mergeCell ref="C2618:H2618"/>
    <mergeCell ref="A2620:C2620"/>
    <mergeCell ref="D2620:H2620"/>
    <mergeCell ref="A2621:C2621"/>
    <mergeCell ref="D2621:F2621"/>
    <mergeCell ref="A2622:C2622"/>
    <mergeCell ref="D2622:F2622"/>
    <mergeCell ref="A2623:C2623"/>
    <mergeCell ref="D2623:H2623"/>
    <mergeCell ref="A2624:C2624"/>
    <mergeCell ref="D2624:H2624"/>
    <mergeCell ref="A2625:C2625"/>
    <mergeCell ref="D2625:H2625"/>
    <mergeCell ref="A2626:C2626"/>
    <mergeCell ref="D2626:H2626"/>
    <mergeCell ref="A2627:C2627"/>
    <mergeCell ref="D2627:J2627"/>
    <mergeCell ref="A2628:C2628"/>
    <mergeCell ref="D2628:H2628"/>
    <mergeCell ref="A2629:C2629"/>
    <mergeCell ref="D2629:H2629"/>
    <mergeCell ref="B2631:D2631"/>
    <mergeCell ref="B2632:D2632"/>
    <mergeCell ref="B2633:D2633"/>
    <mergeCell ref="C2640:H2640"/>
    <mergeCell ref="C2641:H2641"/>
    <mergeCell ref="C2642:H2642"/>
    <mergeCell ref="A2644:C2644"/>
    <mergeCell ref="D2644:H2644"/>
    <mergeCell ref="A2645:C2645"/>
    <mergeCell ref="D2645:F2645"/>
    <mergeCell ref="A2646:C2646"/>
    <mergeCell ref="D2646:F2646"/>
    <mergeCell ref="A2647:C2647"/>
    <mergeCell ref="D2647:H2647"/>
    <mergeCell ref="A2648:C2648"/>
    <mergeCell ref="D2648:H2648"/>
    <mergeCell ref="A2649:C2649"/>
    <mergeCell ref="D2649:H2649"/>
    <mergeCell ref="A2650:C2650"/>
    <mergeCell ref="D2650:H2650"/>
    <mergeCell ref="A2651:C2651"/>
    <mergeCell ref="D2651:J2651"/>
    <mergeCell ref="A2652:C2652"/>
    <mergeCell ref="D2652:H2652"/>
    <mergeCell ref="A2653:C2653"/>
    <mergeCell ref="D2653:H2653"/>
    <mergeCell ref="B2655:D2655"/>
    <mergeCell ref="B2656:D2656"/>
    <mergeCell ref="B2657:D2657"/>
    <mergeCell ref="B2658:D2658"/>
    <mergeCell ref="C2662:H2662"/>
    <mergeCell ref="C2663:H2663"/>
    <mergeCell ref="C2664:H2664"/>
    <mergeCell ref="A2666:C2666"/>
    <mergeCell ref="D2666:H2666"/>
    <mergeCell ref="A2667:C2667"/>
    <mergeCell ref="D2667:F2667"/>
    <mergeCell ref="A2668:C2668"/>
    <mergeCell ref="D2668:F2668"/>
    <mergeCell ref="A2669:C2669"/>
    <mergeCell ref="D2669:H2669"/>
    <mergeCell ref="A2670:C2670"/>
    <mergeCell ref="D2670:H2670"/>
    <mergeCell ref="A2671:C2671"/>
    <mergeCell ref="D2671:H2671"/>
    <mergeCell ref="A2672:C2672"/>
    <mergeCell ref="D2672:H2672"/>
    <mergeCell ref="A2673:C2673"/>
    <mergeCell ref="D2673:J2673"/>
    <mergeCell ref="A2674:C2674"/>
    <mergeCell ref="D2674:H2674"/>
    <mergeCell ref="A2675:C2675"/>
    <mergeCell ref="D2675:H2675"/>
    <mergeCell ref="B2677:D2677"/>
    <mergeCell ref="B2678:D2678"/>
    <mergeCell ref="B2679:D2679"/>
    <mergeCell ref="B2680:D2680"/>
    <mergeCell ref="C2688:H2688"/>
    <mergeCell ref="C2689:H2689"/>
    <mergeCell ref="C2690:H2690"/>
    <mergeCell ref="A2692:C2692"/>
    <mergeCell ref="D2692:H2692"/>
    <mergeCell ref="A2693:C2693"/>
    <mergeCell ref="D2693:F2693"/>
    <mergeCell ref="A2694:C2694"/>
    <mergeCell ref="D2694:F2694"/>
    <mergeCell ref="A2695:C2695"/>
    <mergeCell ref="D2695:H2695"/>
    <mergeCell ref="A2696:C2696"/>
    <mergeCell ref="D2696:H2696"/>
    <mergeCell ref="A2697:C2697"/>
    <mergeCell ref="D2697:H2697"/>
    <mergeCell ref="A2698:C2698"/>
    <mergeCell ref="D2698:H2698"/>
    <mergeCell ref="A2699:C2699"/>
    <mergeCell ref="D2699:J2699"/>
    <mergeCell ref="A2700:C2700"/>
    <mergeCell ref="D2700:H2700"/>
    <mergeCell ref="A2701:C2701"/>
    <mergeCell ref="D2701:H2701"/>
    <mergeCell ref="B2705:D2705"/>
    <mergeCell ref="B2706:D2706"/>
    <mergeCell ref="B2707:D2707"/>
    <mergeCell ref="B2708:D2708"/>
    <mergeCell ref="C2715:H2715"/>
    <mergeCell ref="C2716:H2716"/>
    <mergeCell ref="C2717:H2717"/>
    <mergeCell ref="A2719:C2719"/>
    <mergeCell ref="D2719:H2719"/>
    <mergeCell ref="A2720:C2720"/>
    <mergeCell ref="D2720:F2720"/>
    <mergeCell ref="A2721:C2721"/>
    <mergeCell ref="D2721:F2721"/>
    <mergeCell ref="A2722:C2722"/>
    <mergeCell ref="D2722:H2722"/>
    <mergeCell ref="A2723:C2723"/>
    <mergeCell ref="D2723:H2723"/>
    <mergeCell ref="A2724:C2724"/>
    <mergeCell ref="D2724:H2724"/>
    <mergeCell ref="A2725:C2725"/>
    <mergeCell ref="D2725:H2725"/>
    <mergeCell ref="A2726:C2726"/>
    <mergeCell ref="D2726:J2726"/>
    <mergeCell ref="A2727:C2727"/>
    <mergeCell ref="D2727:H2727"/>
    <mergeCell ref="A2728:C2728"/>
    <mergeCell ref="D2728:H2728"/>
    <mergeCell ref="B2730:D2730"/>
    <mergeCell ref="B2731:D2731"/>
    <mergeCell ref="B2732:D2732"/>
    <mergeCell ref="B2733:D2733"/>
    <mergeCell ref="C2736:H2736"/>
    <mergeCell ref="C2737:H2737"/>
    <mergeCell ref="C2738:H2738"/>
    <mergeCell ref="A2740:C2740"/>
    <mergeCell ref="D2740:H2740"/>
    <mergeCell ref="A2741:C2741"/>
    <mergeCell ref="D2741:F2741"/>
    <mergeCell ref="A2742:C2742"/>
    <mergeCell ref="D2742:F2742"/>
    <mergeCell ref="A2743:C2743"/>
    <mergeCell ref="D2743:H2743"/>
    <mergeCell ref="A2744:C2744"/>
    <mergeCell ref="D2744:H2744"/>
    <mergeCell ref="A2745:C2745"/>
    <mergeCell ref="D2745:H2745"/>
    <mergeCell ref="A2746:C2746"/>
    <mergeCell ref="D2746:H2746"/>
    <mergeCell ref="A2747:C2747"/>
    <mergeCell ref="D2747:J2747"/>
    <mergeCell ref="A2748:C2748"/>
    <mergeCell ref="D2748:H2748"/>
    <mergeCell ref="A2749:C2749"/>
    <mergeCell ref="D2749:H2749"/>
    <mergeCell ref="B2751:D2751"/>
    <mergeCell ref="B2752:D2752"/>
    <mergeCell ref="B2753:D2753"/>
    <mergeCell ref="B2754:D2754"/>
    <mergeCell ref="C2764:H2764"/>
    <mergeCell ref="C2765:H2765"/>
    <mergeCell ref="C2766:H2766"/>
    <mergeCell ref="A2768:C2768"/>
    <mergeCell ref="D2768:H2768"/>
    <mergeCell ref="A2769:C2769"/>
    <mergeCell ref="D2769:F2769"/>
    <mergeCell ref="A2770:C2770"/>
    <mergeCell ref="D2770:F2770"/>
    <mergeCell ref="A2771:C2771"/>
    <mergeCell ref="D2771:H2771"/>
    <mergeCell ref="A2772:C2772"/>
    <mergeCell ref="D2772:H2772"/>
    <mergeCell ref="A2773:C2773"/>
    <mergeCell ref="D2773:H2773"/>
    <mergeCell ref="A2774:C2774"/>
    <mergeCell ref="D2774:H2774"/>
    <mergeCell ref="A2775:C2775"/>
    <mergeCell ref="D2775:J2775"/>
    <mergeCell ref="A2776:C2776"/>
    <mergeCell ref="D2776:H2776"/>
    <mergeCell ref="A2777:C2777"/>
    <mergeCell ref="D2777:H2777"/>
    <mergeCell ref="B2779:D2779"/>
    <mergeCell ref="B2780:D2780"/>
    <mergeCell ref="B2781:D2781"/>
    <mergeCell ref="C2795:H2795"/>
    <mergeCell ref="C2796:H2796"/>
    <mergeCell ref="C2797:H2797"/>
    <mergeCell ref="A2799:C2799"/>
    <mergeCell ref="D2799:H2799"/>
    <mergeCell ref="A2800:C2800"/>
    <mergeCell ref="D2800:F2800"/>
    <mergeCell ref="A2801:C2801"/>
    <mergeCell ref="D2801:F2801"/>
    <mergeCell ref="A2802:C2802"/>
    <mergeCell ref="D2802:H2802"/>
    <mergeCell ref="A2803:C2803"/>
    <mergeCell ref="D2803:H2803"/>
    <mergeCell ref="A2804:C2804"/>
    <mergeCell ref="D2804:H2804"/>
    <mergeCell ref="A2805:C2805"/>
    <mergeCell ref="D2805:H2805"/>
    <mergeCell ref="A2806:C2806"/>
    <mergeCell ref="D2806:J2806"/>
    <mergeCell ref="A2807:C2807"/>
    <mergeCell ref="D2807:H2807"/>
    <mergeCell ref="A2808:C2808"/>
    <mergeCell ref="D2808:H2808"/>
    <mergeCell ref="B2812:D2812"/>
    <mergeCell ref="B2813:D2813"/>
    <mergeCell ref="B2814:D2814"/>
    <mergeCell ref="B2815:D2815"/>
    <mergeCell ref="C2817:H2817"/>
    <mergeCell ref="C2818:H2818"/>
    <mergeCell ref="C2819:H2819"/>
    <mergeCell ref="A2821:C2821"/>
    <mergeCell ref="D2821:H2821"/>
    <mergeCell ref="A2822:C2822"/>
    <mergeCell ref="D2822:F2822"/>
    <mergeCell ref="A2823:C2823"/>
    <mergeCell ref="D2823:F2823"/>
    <mergeCell ref="A2824:C2824"/>
    <mergeCell ref="D2824:H2824"/>
    <mergeCell ref="A2825:C2825"/>
    <mergeCell ref="D2825:H2825"/>
    <mergeCell ref="A2826:C2826"/>
    <mergeCell ref="D2826:H2826"/>
    <mergeCell ref="A2827:C2827"/>
    <mergeCell ref="D2827:H2827"/>
    <mergeCell ref="A2828:C2828"/>
    <mergeCell ref="D2828:J2828"/>
    <mergeCell ref="A2829:C2829"/>
    <mergeCell ref="D2829:H2829"/>
    <mergeCell ref="A2830:C2830"/>
    <mergeCell ref="D2830:H2830"/>
    <mergeCell ref="B2832:D2832"/>
    <mergeCell ref="B2833:D2833"/>
    <mergeCell ref="B2834:D2834"/>
    <mergeCell ref="B2835:D2835"/>
    <mergeCell ref="C2842:H2842"/>
    <mergeCell ref="C2843:H2843"/>
    <mergeCell ref="C2844:H2844"/>
    <mergeCell ref="A2846:C2846"/>
    <mergeCell ref="D2846:H2846"/>
    <mergeCell ref="A2847:C2847"/>
    <mergeCell ref="D2847:F2847"/>
    <mergeCell ref="A2848:C2848"/>
    <mergeCell ref="D2848:F2848"/>
    <mergeCell ref="A2849:C2849"/>
    <mergeCell ref="D2849:H2849"/>
    <mergeCell ref="A2850:C2850"/>
    <mergeCell ref="D2850:H2850"/>
    <mergeCell ref="A2851:C2851"/>
    <mergeCell ref="D2851:H2851"/>
    <mergeCell ref="A2852:C2852"/>
    <mergeCell ref="D2852:H2852"/>
    <mergeCell ref="A2853:C2853"/>
    <mergeCell ref="D2853:J2853"/>
    <mergeCell ref="A2854:C2854"/>
    <mergeCell ref="D2854:H2854"/>
    <mergeCell ref="A2855:C2855"/>
    <mergeCell ref="D2855:H2855"/>
    <mergeCell ref="B2857:D2857"/>
    <mergeCell ref="B2858:D2858"/>
    <mergeCell ref="B2859:D2859"/>
    <mergeCell ref="B2860:D2860"/>
    <mergeCell ref="B2861:D2861"/>
    <mergeCell ref="C2866:H2866"/>
    <mergeCell ref="C2867:H2867"/>
    <mergeCell ref="C2868:H2868"/>
    <mergeCell ref="A2870:C2870"/>
    <mergeCell ref="D2870:H2870"/>
    <mergeCell ref="A2871:C2871"/>
    <mergeCell ref="D2871:F2871"/>
    <mergeCell ref="A2872:C2872"/>
    <mergeCell ref="D2872:F2872"/>
    <mergeCell ref="A2873:C2873"/>
    <mergeCell ref="D2873:H2873"/>
    <mergeCell ref="A2874:C2874"/>
    <mergeCell ref="D2874:H2874"/>
    <mergeCell ref="A2875:C2875"/>
    <mergeCell ref="D2875:H2875"/>
    <mergeCell ref="A2876:C2876"/>
    <mergeCell ref="D2876:H2876"/>
    <mergeCell ref="A2877:C2877"/>
    <mergeCell ref="D2877:J2877"/>
    <mergeCell ref="A2878:C2878"/>
    <mergeCell ref="D2878:H2878"/>
    <mergeCell ref="A2879:C2879"/>
    <mergeCell ref="D2879:H2879"/>
    <mergeCell ref="B2881:D2881"/>
    <mergeCell ref="B2882:D2882"/>
    <mergeCell ref="B2883:D2883"/>
    <mergeCell ref="B2884:D2884"/>
    <mergeCell ref="C2889:H2889"/>
    <mergeCell ref="C2890:H2890"/>
    <mergeCell ref="C2891:H2891"/>
    <mergeCell ref="A2893:C2893"/>
    <mergeCell ref="D2893:H2893"/>
    <mergeCell ref="A2894:C2894"/>
    <mergeCell ref="D2894:F2894"/>
    <mergeCell ref="A2895:C2895"/>
    <mergeCell ref="D2895:F2895"/>
    <mergeCell ref="A2896:C2896"/>
    <mergeCell ref="D2896:H2896"/>
    <mergeCell ref="A2897:C2897"/>
    <mergeCell ref="D2897:H2897"/>
    <mergeCell ref="A2898:C2898"/>
    <mergeCell ref="D2898:H2898"/>
    <mergeCell ref="A2899:C2899"/>
    <mergeCell ref="D2899:H2899"/>
    <mergeCell ref="A2900:C2900"/>
    <mergeCell ref="D2900:J2900"/>
    <mergeCell ref="A2901:C2901"/>
    <mergeCell ref="D2901:H2901"/>
    <mergeCell ref="A2902:C2902"/>
    <mergeCell ref="D2902:H2902"/>
    <mergeCell ref="B2904:D2904"/>
    <mergeCell ref="B2905:D2905"/>
    <mergeCell ref="B2906:D2906"/>
    <mergeCell ref="B2907:D2907"/>
    <mergeCell ref="C2909:H2909"/>
    <mergeCell ref="C2910:H2910"/>
    <mergeCell ref="C2911:H2911"/>
    <mergeCell ref="A2913:C2913"/>
    <mergeCell ref="D2913:H2913"/>
    <mergeCell ref="A2914:C2914"/>
    <mergeCell ref="D2914:F2914"/>
    <mergeCell ref="A2915:C2915"/>
    <mergeCell ref="D2915:F2915"/>
    <mergeCell ref="A2916:C2916"/>
    <mergeCell ref="D2916:H2916"/>
    <mergeCell ref="A2917:C2917"/>
    <mergeCell ref="D2917:H2917"/>
    <mergeCell ref="A2918:C2918"/>
    <mergeCell ref="D2918:H2918"/>
    <mergeCell ref="A2919:C2919"/>
    <mergeCell ref="D2919:H2919"/>
    <mergeCell ref="A2920:C2920"/>
    <mergeCell ref="D2920:J2920"/>
    <mergeCell ref="A2921:C2921"/>
    <mergeCell ref="D2921:H2921"/>
    <mergeCell ref="A2922:C2922"/>
    <mergeCell ref="D2922:H2922"/>
    <mergeCell ref="B2924:D2924"/>
    <mergeCell ref="B2925:D2925"/>
    <mergeCell ref="B2926:D2926"/>
    <mergeCell ref="C2931:H2931"/>
    <mergeCell ref="C2932:H2932"/>
    <mergeCell ref="C2933:H2933"/>
    <mergeCell ref="A2935:C2935"/>
    <mergeCell ref="D2935:H2935"/>
    <mergeCell ref="A2936:C2936"/>
    <mergeCell ref="D2936:F2936"/>
    <mergeCell ref="A2937:C2937"/>
    <mergeCell ref="D2937:F2937"/>
    <mergeCell ref="A2938:C2938"/>
    <mergeCell ref="D2938:H2938"/>
    <mergeCell ref="A2939:C2939"/>
    <mergeCell ref="D2939:H2939"/>
    <mergeCell ref="A2940:C2940"/>
    <mergeCell ref="D2940:H2940"/>
    <mergeCell ref="A2941:C2941"/>
    <mergeCell ref="D2941:H2941"/>
    <mergeCell ref="A2942:C2942"/>
    <mergeCell ref="D2942:J2942"/>
    <mergeCell ref="A2943:C2943"/>
    <mergeCell ref="D2943:H2943"/>
    <mergeCell ref="A2944:C2944"/>
    <mergeCell ref="D2944:H2944"/>
    <mergeCell ref="B2946:D2946"/>
    <mergeCell ref="B2947:D2947"/>
    <mergeCell ref="B2948:D2948"/>
    <mergeCell ref="C2964:H2964"/>
    <mergeCell ref="C2965:H2965"/>
    <mergeCell ref="C2966:H2966"/>
    <mergeCell ref="A2968:C2968"/>
    <mergeCell ref="D2968:H2968"/>
    <mergeCell ref="A2969:C2969"/>
    <mergeCell ref="D2969:F2969"/>
    <mergeCell ref="A2970:C2970"/>
    <mergeCell ref="D2970:F2970"/>
    <mergeCell ref="A2971:C2971"/>
    <mergeCell ref="D2971:H2971"/>
    <mergeCell ref="A2972:C2972"/>
    <mergeCell ref="D2972:H2972"/>
    <mergeCell ref="A2973:C2973"/>
    <mergeCell ref="D2973:H2973"/>
    <mergeCell ref="A2974:C2974"/>
    <mergeCell ref="D2974:H2974"/>
    <mergeCell ref="A2975:C2975"/>
    <mergeCell ref="D2975:J2975"/>
    <mergeCell ref="A2976:C2976"/>
    <mergeCell ref="D2976:H2976"/>
    <mergeCell ref="A2977:C2977"/>
    <mergeCell ref="D2977:H2977"/>
    <mergeCell ref="B2979:D2979"/>
    <mergeCell ref="B2980:D2980"/>
    <mergeCell ref="C2996:H2996"/>
    <mergeCell ref="C2997:H2997"/>
    <mergeCell ref="C2998:H2998"/>
    <mergeCell ref="A3000:C3000"/>
    <mergeCell ref="D3000:H3000"/>
    <mergeCell ref="A3001:C3001"/>
    <mergeCell ref="D3001:F3001"/>
    <mergeCell ref="A3002:C3002"/>
    <mergeCell ref="D3002:F3002"/>
    <mergeCell ref="A3003:C3003"/>
    <mergeCell ref="D3003:H3003"/>
    <mergeCell ref="A3004:C3004"/>
    <mergeCell ref="D3004:H3004"/>
    <mergeCell ref="A3005:C3005"/>
    <mergeCell ref="D3005:H3005"/>
    <mergeCell ref="A3006:C3006"/>
    <mergeCell ref="D3006:H3006"/>
    <mergeCell ref="A3007:C3007"/>
    <mergeCell ref="D3007:J3007"/>
    <mergeCell ref="A3008:C3008"/>
    <mergeCell ref="D3008:H3008"/>
    <mergeCell ref="A3009:C3009"/>
    <mergeCell ref="D3009:H3009"/>
    <mergeCell ref="B3011:D3011"/>
    <mergeCell ref="B3012:D3012"/>
    <mergeCell ref="C3029:H3029"/>
    <mergeCell ref="C3030:H3030"/>
    <mergeCell ref="C3031:H3031"/>
    <mergeCell ref="A3033:C3033"/>
    <mergeCell ref="D3033:H3033"/>
    <mergeCell ref="A3034:C3034"/>
    <mergeCell ref="D3034:F3034"/>
    <mergeCell ref="A3035:C3035"/>
    <mergeCell ref="D3035:F3035"/>
    <mergeCell ref="A3036:C3036"/>
    <mergeCell ref="D3036:H3036"/>
    <mergeCell ref="A3037:C3037"/>
    <mergeCell ref="D3037:H3037"/>
    <mergeCell ref="A3038:C3038"/>
    <mergeCell ref="D3038:H3038"/>
    <mergeCell ref="A3039:C3039"/>
    <mergeCell ref="D3039:H3039"/>
    <mergeCell ref="A3040:C3040"/>
    <mergeCell ref="D3040:J3040"/>
    <mergeCell ref="A3041:C3041"/>
    <mergeCell ref="D3041:H3041"/>
    <mergeCell ref="A3042:C3042"/>
    <mergeCell ref="D3042:H3042"/>
    <mergeCell ref="B3044:D3044"/>
    <mergeCell ref="B3045:D3045"/>
    <mergeCell ref="B3046:D3046"/>
    <mergeCell ref="C3055:H3055"/>
    <mergeCell ref="C3056:H3056"/>
    <mergeCell ref="C3057:H3057"/>
    <mergeCell ref="A3059:C3059"/>
    <mergeCell ref="D3059:H3059"/>
    <mergeCell ref="A3060:C3060"/>
    <mergeCell ref="D3060:F3060"/>
    <mergeCell ref="A3061:C3061"/>
    <mergeCell ref="D3061:F3061"/>
    <mergeCell ref="A3062:C3062"/>
    <mergeCell ref="D3062:H3062"/>
    <mergeCell ref="A3063:C3063"/>
    <mergeCell ref="D3063:H3063"/>
    <mergeCell ref="A3064:C3064"/>
    <mergeCell ref="D3064:H3064"/>
    <mergeCell ref="A3065:C3065"/>
    <mergeCell ref="D3065:H3065"/>
    <mergeCell ref="A3066:C3066"/>
    <mergeCell ref="D3066:J3066"/>
    <mergeCell ref="A3067:C3067"/>
    <mergeCell ref="D3067:H3067"/>
    <mergeCell ref="A3068:C3068"/>
    <mergeCell ref="D3068:H3068"/>
    <mergeCell ref="B3070:D3070"/>
    <mergeCell ref="B3071:D3071"/>
    <mergeCell ref="B3072:D3072"/>
    <mergeCell ref="B3073:D3073"/>
    <mergeCell ref="B3074:D3074"/>
    <mergeCell ref="C3078:H3078"/>
    <mergeCell ref="C3079:H3079"/>
    <mergeCell ref="C3080:H3080"/>
    <mergeCell ref="A3082:C3082"/>
    <mergeCell ref="D3082:H3082"/>
    <mergeCell ref="A3083:C3083"/>
    <mergeCell ref="D3083:F3083"/>
    <mergeCell ref="A3084:C3084"/>
    <mergeCell ref="D3084:F3084"/>
    <mergeCell ref="A3085:C3085"/>
    <mergeCell ref="D3085:H3085"/>
    <mergeCell ref="A3086:C3086"/>
    <mergeCell ref="D3086:H3086"/>
    <mergeCell ref="A3087:C3087"/>
    <mergeCell ref="D3087:H3087"/>
    <mergeCell ref="A3088:C3088"/>
    <mergeCell ref="D3088:H3088"/>
    <mergeCell ref="A3089:C3089"/>
    <mergeCell ref="D3089:J3089"/>
    <mergeCell ref="A3090:C3090"/>
    <mergeCell ref="D3090:H3090"/>
    <mergeCell ref="A3091:C3091"/>
    <mergeCell ref="D3091:H3091"/>
    <mergeCell ref="B3093:D3093"/>
    <mergeCell ref="B3094:D3094"/>
    <mergeCell ref="B3095:D3095"/>
    <mergeCell ref="B3096:D3096"/>
    <mergeCell ref="B3097:D3097"/>
    <mergeCell ref="B3098:D3098"/>
    <mergeCell ref="C3102:H3102"/>
    <mergeCell ref="C3103:H3103"/>
    <mergeCell ref="C3104:H3104"/>
    <mergeCell ref="A3106:C3106"/>
    <mergeCell ref="D3106:H3106"/>
    <mergeCell ref="A3107:C3107"/>
    <mergeCell ref="D3107:F3107"/>
    <mergeCell ref="A3108:C3108"/>
    <mergeCell ref="D3108:F3108"/>
    <mergeCell ref="A3109:C3109"/>
    <mergeCell ref="D3109:H3109"/>
    <mergeCell ref="A3110:C3110"/>
    <mergeCell ref="D3110:H3110"/>
    <mergeCell ref="A3111:C3111"/>
    <mergeCell ref="D3111:H3111"/>
    <mergeCell ref="A3112:C3112"/>
    <mergeCell ref="D3112:H3112"/>
    <mergeCell ref="A3113:C3113"/>
    <mergeCell ref="D3113:J3113"/>
    <mergeCell ref="A3114:C3114"/>
    <mergeCell ref="D3114:H3114"/>
    <mergeCell ref="A3115:C3115"/>
    <mergeCell ref="D3115:H3115"/>
    <mergeCell ref="B3117:D3117"/>
    <mergeCell ref="B3118:D3118"/>
    <mergeCell ref="B3119:D3119"/>
    <mergeCell ref="B3120:D3120"/>
    <mergeCell ref="B3121:D3121"/>
    <mergeCell ref="C3128:H3128"/>
    <mergeCell ref="C3129:H3129"/>
    <mergeCell ref="C3130:H3130"/>
    <mergeCell ref="A3132:C3132"/>
    <mergeCell ref="D3132:H3132"/>
    <mergeCell ref="A3133:C3133"/>
    <mergeCell ref="D3133:F3133"/>
    <mergeCell ref="A3134:C3134"/>
    <mergeCell ref="D3134:F3134"/>
    <mergeCell ref="A3135:C3135"/>
    <mergeCell ref="D3135:H3135"/>
    <mergeCell ref="A3136:C3136"/>
    <mergeCell ref="D3136:H3136"/>
    <mergeCell ref="A3137:C3137"/>
    <mergeCell ref="D3137:H3137"/>
    <mergeCell ref="A3138:C3138"/>
    <mergeCell ref="D3138:H3138"/>
    <mergeCell ref="A3139:C3139"/>
    <mergeCell ref="D3139:J3139"/>
    <mergeCell ref="A3140:C3140"/>
    <mergeCell ref="D3140:H3140"/>
    <mergeCell ref="A3141:C3141"/>
    <mergeCell ref="D3141:H3141"/>
    <mergeCell ref="B3145:D3145"/>
    <mergeCell ref="B3146:D3146"/>
    <mergeCell ref="C3156:H3156"/>
    <mergeCell ref="C3157:H3157"/>
    <mergeCell ref="C3158:H3158"/>
    <mergeCell ref="A3160:C3160"/>
    <mergeCell ref="D3160:H3160"/>
    <mergeCell ref="A3161:C3161"/>
    <mergeCell ref="D3161:F3161"/>
    <mergeCell ref="A3162:C3162"/>
    <mergeCell ref="D3162:F3162"/>
    <mergeCell ref="A3163:C3163"/>
    <mergeCell ref="D3163:H3163"/>
    <mergeCell ref="A3164:C3164"/>
    <mergeCell ref="D3164:H3164"/>
    <mergeCell ref="A3165:C3165"/>
    <mergeCell ref="D3165:H3165"/>
    <mergeCell ref="A3166:C3166"/>
    <mergeCell ref="D3166:H3166"/>
    <mergeCell ref="A3167:C3167"/>
    <mergeCell ref="D3167:J3167"/>
    <mergeCell ref="A3168:C3168"/>
    <mergeCell ref="D3168:H3168"/>
    <mergeCell ref="A3169:C3169"/>
    <mergeCell ref="D3169:H3169"/>
    <mergeCell ref="B3171:D3171"/>
    <mergeCell ref="B3172:D3172"/>
    <mergeCell ref="B3173:D3173"/>
    <mergeCell ref="C3185:H3185"/>
    <mergeCell ref="C3186:H3186"/>
    <mergeCell ref="C3187:H3187"/>
    <mergeCell ref="A3189:C3189"/>
    <mergeCell ref="D3189:H3189"/>
    <mergeCell ref="A3190:C3190"/>
    <mergeCell ref="D3190:F3190"/>
    <mergeCell ref="A3191:C3191"/>
    <mergeCell ref="D3191:F3191"/>
    <mergeCell ref="A3192:C3192"/>
    <mergeCell ref="D3192:H3192"/>
    <mergeCell ref="A3193:C3193"/>
    <mergeCell ref="D3193:H3193"/>
    <mergeCell ref="A3194:C3194"/>
    <mergeCell ref="D3194:H3194"/>
    <mergeCell ref="A3195:C3195"/>
    <mergeCell ref="D3195:H3195"/>
    <mergeCell ref="A3196:C3196"/>
    <mergeCell ref="D3196:J3196"/>
    <mergeCell ref="A3197:C3197"/>
    <mergeCell ref="D3197:H3197"/>
    <mergeCell ref="A3198:C3198"/>
    <mergeCell ref="D3198:H3198"/>
    <mergeCell ref="B3200:D3200"/>
    <mergeCell ref="B3201:D3201"/>
    <mergeCell ref="B3202:D3202"/>
    <mergeCell ref="C3206:H3206"/>
    <mergeCell ref="C3207:H3207"/>
    <mergeCell ref="C3208:H3208"/>
    <mergeCell ref="A3210:C3210"/>
    <mergeCell ref="D3210:H3210"/>
    <mergeCell ref="A3211:C3211"/>
    <mergeCell ref="D3211:F3211"/>
    <mergeCell ref="A3212:C3212"/>
    <mergeCell ref="D3212:F3212"/>
    <mergeCell ref="A3213:C3213"/>
    <mergeCell ref="D3213:H3213"/>
    <mergeCell ref="A3214:C3214"/>
    <mergeCell ref="D3214:H3214"/>
    <mergeCell ref="A3215:C3215"/>
    <mergeCell ref="D3215:H3215"/>
    <mergeCell ref="A3216:C3216"/>
    <mergeCell ref="D3216:H3216"/>
    <mergeCell ref="A3217:C3217"/>
    <mergeCell ref="D3217:J3217"/>
    <mergeCell ref="A3218:C3218"/>
    <mergeCell ref="D3218:H3218"/>
    <mergeCell ref="A3219:C3219"/>
    <mergeCell ref="D3219:H3219"/>
    <mergeCell ref="B3221:D3221"/>
    <mergeCell ref="B3222:D3222"/>
    <mergeCell ref="B3223:D3223"/>
    <mergeCell ref="C3226:H3226"/>
    <mergeCell ref="C3227:H3227"/>
    <mergeCell ref="C3228:H3228"/>
    <mergeCell ref="A3230:C3230"/>
    <mergeCell ref="D3230:H3230"/>
    <mergeCell ref="A3231:C3231"/>
    <mergeCell ref="D3231:F3231"/>
    <mergeCell ref="A3232:C3232"/>
    <mergeCell ref="D3232:F3232"/>
    <mergeCell ref="A3233:C3233"/>
    <mergeCell ref="D3233:H3233"/>
    <mergeCell ref="A3234:C3234"/>
    <mergeCell ref="D3234:H3234"/>
    <mergeCell ref="A3235:C3235"/>
    <mergeCell ref="D3235:H3235"/>
    <mergeCell ref="A3236:C3236"/>
    <mergeCell ref="D3236:H3236"/>
    <mergeCell ref="A3237:C3237"/>
    <mergeCell ref="D3237:J3237"/>
    <mergeCell ref="A3238:C3238"/>
    <mergeCell ref="D3238:H3238"/>
    <mergeCell ref="A3239:C3239"/>
    <mergeCell ref="D3239:H3239"/>
    <mergeCell ref="B3243:D3243"/>
    <mergeCell ref="B3244:D3244"/>
    <mergeCell ref="B3245:D3245"/>
    <mergeCell ref="B3246:D3246"/>
    <mergeCell ref="B3247:D3247"/>
    <mergeCell ref="B3248:D3248"/>
    <mergeCell ref="C3251:H3251"/>
    <mergeCell ref="C3252:H3252"/>
    <mergeCell ref="C3253:H3253"/>
    <mergeCell ref="A3255:C3255"/>
    <mergeCell ref="D3255:H3255"/>
    <mergeCell ref="A3256:C3256"/>
    <mergeCell ref="D3256:F3256"/>
    <mergeCell ref="A3257:C3257"/>
    <mergeCell ref="D3257:F3257"/>
    <mergeCell ref="A3258:C3258"/>
    <mergeCell ref="D3258:H3258"/>
    <mergeCell ref="A3259:C3259"/>
    <mergeCell ref="D3259:H3259"/>
    <mergeCell ref="A3260:C3260"/>
    <mergeCell ref="D3260:H3260"/>
    <mergeCell ref="A3261:C3261"/>
    <mergeCell ref="D3261:H3261"/>
    <mergeCell ref="A3262:C3262"/>
    <mergeCell ref="D3262:J3262"/>
    <mergeCell ref="A3263:C3263"/>
    <mergeCell ref="D3263:H3263"/>
    <mergeCell ref="A3264:C3264"/>
    <mergeCell ref="D3264:H3264"/>
    <mergeCell ref="B3266:D3266"/>
    <mergeCell ref="B3267:D3267"/>
    <mergeCell ref="B3272:D3272"/>
    <mergeCell ref="B3273:D3273"/>
    <mergeCell ref="B3274:D3274"/>
    <mergeCell ref="B3275:D3275"/>
    <mergeCell ref="C3279:H3279"/>
    <mergeCell ref="C3280:H3280"/>
    <mergeCell ref="C3281:H3281"/>
    <mergeCell ref="A3283:C3283"/>
    <mergeCell ref="D3283:H3283"/>
    <mergeCell ref="A3284:C3284"/>
    <mergeCell ref="D3284:F3284"/>
    <mergeCell ref="A3285:C3285"/>
    <mergeCell ref="D3285:F3285"/>
    <mergeCell ref="A3286:C3286"/>
    <mergeCell ref="D3286:H3286"/>
    <mergeCell ref="A3287:C3287"/>
    <mergeCell ref="D3287:H3287"/>
    <mergeCell ref="A3288:C3288"/>
    <mergeCell ref="D3288:H3288"/>
    <mergeCell ref="A3289:C3289"/>
    <mergeCell ref="D3289:H3289"/>
    <mergeCell ref="A3290:C3290"/>
    <mergeCell ref="D3290:J3290"/>
    <mergeCell ref="A3291:C3291"/>
    <mergeCell ref="D3291:H3291"/>
    <mergeCell ref="A3292:C3292"/>
    <mergeCell ref="D3292:H3292"/>
    <mergeCell ref="B3294:D3294"/>
    <mergeCell ref="B3295:D3295"/>
    <mergeCell ref="B3296:D3296"/>
    <mergeCell ref="B3297:D3297"/>
    <mergeCell ref="B3298:D3298"/>
    <mergeCell ref="C3306:H3306"/>
    <mergeCell ref="C3307:H3307"/>
    <mergeCell ref="C3308:H3308"/>
    <mergeCell ref="A3310:C3310"/>
    <mergeCell ref="D3310:H3310"/>
    <mergeCell ref="A3311:C3311"/>
    <mergeCell ref="D3311:F3311"/>
    <mergeCell ref="A3312:C3312"/>
    <mergeCell ref="D3312:F3312"/>
    <mergeCell ref="A3313:C3313"/>
    <mergeCell ref="D3313:H3313"/>
    <mergeCell ref="A3314:C3314"/>
    <mergeCell ref="D3314:H3314"/>
    <mergeCell ref="A3315:C3315"/>
    <mergeCell ref="D3315:H3315"/>
    <mergeCell ref="A3316:C3316"/>
    <mergeCell ref="D3316:H3316"/>
    <mergeCell ref="A3317:C3317"/>
    <mergeCell ref="D3317:J3317"/>
    <mergeCell ref="A3318:C3318"/>
    <mergeCell ref="D3318:H3318"/>
    <mergeCell ref="A3319:C3319"/>
    <mergeCell ref="D3319:H3319"/>
    <mergeCell ref="B3321:D3321"/>
    <mergeCell ref="B3322:D3322"/>
    <mergeCell ref="B3323:D3323"/>
    <mergeCell ref="B3324:D3324"/>
    <mergeCell ref="B3325:D3325"/>
    <mergeCell ref="C3330:H3330"/>
    <mergeCell ref="C3331:H3331"/>
    <mergeCell ref="C3332:H3332"/>
    <mergeCell ref="A3334:C3334"/>
    <mergeCell ref="D3334:H3334"/>
    <mergeCell ref="A3335:C3335"/>
    <mergeCell ref="D3335:F3335"/>
    <mergeCell ref="A3336:C3336"/>
    <mergeCell ref="D3336:F3336"/>
    <mergeCell ref="A3337:C3337"/>
    <mergeCell ref="D3337:H3337"/>
    <mergeCell ref="A3338:C3338"/>
    <mergeCell ref="D3338:H3338"/>
    <mergeCell ref="A3339:C3339"/>
    <mergeCell ref="D3339:H3339"/>
    <mergeCell ref="A3340:C3340"/>
    <mergeCell ref="D3340:H3340"/>
    <mergeCell ref="A3341:C3341"/>
    <mergeCell ref="D3341:J3341"/>
    <mergeCell ref="A3342:C3342"/>
    <mergeCell ref="D3342:H3342"/>
    <mergeCell ref="A3343:C3343"/>
    <mergeCell ref="D3343:H3343"/>
    <mergeCell ref="B3345:D3345"/>
    <mergeCell ref="B3346:D3346"/>
    <mergeCell ref="B3347:D3347"/>
    <mergeCell ref="B3348:D3348"/>
    <mergeCell ref="B3349:D3349"/>
    <mergeCell ref="B3350:D3350"/>
    <mergeCell ref="B3351:D3351"/>
    <mergeCell ref="C3354:H3354"/>
    <mergeCell ref="C3355:H3355"/>
    <mergeCell ref="C3356:H3356"/>
    <mergeCell ref="A3358:C3358"/>
    <mergeCell ref="D3358:H3358"/>
    <mergeCell ref="A3359:C3359"/>
    <mergeCell ref="D3359:F3359"/>
    <mergeCell ref="A3360:C3360"/>
    <mergeCell ref="D3360:F3360"/>
    <mergeCell ref="A3361:C3361"/>
    <mergeCell ref="D3361:H3361"/>
    <mergeCell ref="A3362:C3362"/>
    <mergeCell ref="D3362:H3362"/>
    <mergeCell ref="A3363:C3363"/>
    <mergeCell ref="D3363:H3363"/>
    <mergeCell ref="A3364:C3364"/>
    <mergeCell ref="D3364:H3364"/>
    <mergeCell ref="A3365:C3365"/>
    <mergeCell ref="D3365:J3365"/>
    <mergeCell ref="A3366:C3366"/>
    <mergeCell ref="D3366:H3366"/>
    <mergeCell ref="A3367:C3367"/>
    <mergeCell ref="D3367:H3367"/>
    <mergeCell ref="B3369:D3369"/>
    <mergeCell ref="B3370:D3370"/>
    <mergeCell ref="B3371:D3371"/>
    <mergeCell ref="C3381:H3381"/>
    <mergeCell ref="C3382:H3382"/>
    <mergeCell ref="C3383:H3383"/>
    <mergeCell ref="A3385:C3385"/>
    <mergeCell ref="D3385:H3385"/>
    <mergeCell ref="A3386:C3386"/>
    <mergeCell ref="D3386:F3386"/>
    <mergeCell ref="A3387:C3387"/>
    <mergeCell ref="D3387:F3387"/>
    <mergeCell ref="A3388:C3388"/>
    <mergeCell ref="D3388:H3388"/>
    <mergeCell ref="A3389:C3389"/>
    <mergeCell ref="D3389:H3389"/>
    <mergeCell ref="A3390:C3390"/>
    <mergeCell ref="D3390:H3390"/>
    <mergeCell ref="A3391:C3391"/>
    <mergeCell ref="D3391:H3391"/>
    <mergeCell ref="A3392:C3392"/>
    <mergeCell ref="D3392:J3392"/>
    <mergeCell ref="A3393:C3393"/>
    <mergeCell ref="D3393:H3393"/>
    <mergeCell ref="A3394:C3394"/>
    <mergeCell ref="D3394:H3394"/>
    <mergeCell ref="B3396:D3396"/>
    <mergeCell ref="B3397:D3397"/>
    <mergeCell ref="C3414:H3414"/>
    <mergeCell ref="C3415:H3415"/>
    <mergeCell ref="C3416:H3416"/>
    <mergeCell ref="A3418:C3418"/>
    <mergeCell ref="D3418:H3418"/>
    <mergeCell ref="A3419:C3419"/>
    <mergeCell ref="D3419:F3419"/>
    <mergeCell ref="A3420:C3420"/>
    <mergeCell ref="D3420:F3420"/>
    <mergeCell ref="A3421:C3421"/>
    <mergeCell ref="D3421:H3421"/>
    <mergeCell ref="A3422:C3422"/>
    <mergeCell ref="D3422:H3422"/>
    <mergeCell ref="A3423:C3423"/>
    <mergeCell ref="D3423:H3423"/>
    <mergeCell ref="A3424:C3424"/>
    <mergeCell ref="D3424:H3424"/>
    <mergeCell ref="A3425:C3425"/>
    <mergeCell ref="D3425:J3425"/>
    <mergeCell ref="A3426:C3426"/>
    <mergeCell ref="D3426:H3426"/>
    <mergeCell ref="A3427:C3427"/>
    <mergeCell ref="D3427:H3427"/>
    <mergeCell ref="B3429:D3429"/>
    <mergeCell ref="B3430:D3430"/>
    <mergeCell ref="C3447:H3447"/>
    <mergeCell ref="C3448:H3448"/>
    <mergeCell ref="C3449:H3449"/>
    <mergeCell ref="A3451:C3451"/>
    <mergeCell ref="D3451:H3451"/>
    <mergeCell ref="A3452:C3452"/>
    <mergeCell ref="D3452:F3452"/>
    <mergeCell ref="A3453:C3453"/>
    <mergeCell ref="D3453:F3453"/>
    <mergeCell ref="A3454:C3454"/>
    <mergeCell ref="D3454:H3454"/>
    <mergeCell ref="A3455:C3455"/>
    <mergeCell ref="D3455:H3455"/>
    <mergeCell ref="A3456:C3456"/>
    <mergeCell ref="D3456:H3456"/>
    <mergeCell ref="A3457:C3457"/>
    <mergeCell ref="D3457:H3457"/>
    <mergeCell ref="A3458:C3458"/>
    <mergeCell ref="D3458:J3458"/>
    <mergeCell ref="A3459:C3459"/>
    <mergeCell ref="D3459:H3459"/>
    <mergeCell ref="A3460:C3460"/>
    <mergeCell ref="D3460:H3460"/>
    <mergeCell ref="B3462:D3462"/>
    <mergeCell ref="B3463:D3463"/>
    <mergeCell ref="B3464:D3464"/>
    <mergeCell ref="C3478:H3478"/>
    <mergeCell ref="C3479:H3479"/>
    <mergeCell ref="C3480:H3480"/>
    <mergeCell ref="A3482:C3482"/>
    <mergeCell ref="D3482:H3482"/>
    <mergeCell ref="A3483:C3483"/>
    <mergeCell ref="D3483:F3483"/>
    <mergeCell ref="A3484:C3484"/>
    <mergeCell ref="D3484:F3484"/>
    <mergeCell ref="A3485:C3485"/>
    <mergeCell ref="D3485:H3485"/>
    <mergeCell ref="A3486:C3486"/>
    <mergeCell ref="D3486:H3486"/>
    <mergeCell ref="A3487:C3487"/>
    <mergeCell ref="D3487:H3487"/>
    <mergeCell ref="A3488:C3488"/>
    <mergeCell ref="D3488:H3488"/>
    <mergeCell ref="A3489:C3489"/>
    <mergeCell ref="D3489:J3489"/>
    <mergeCell ref="A3490:C3490"/>
    <mergeCell ref="D3490:H3490"/>
    <mergeCell ref="A3491:C3491"/>
    <mergeCell ref="D3491:H3491"/>
    <mergeCell ref="B3493:D3493"/>
    <mergeCell ref="B3494:D3494"/>
    <mergeCell ref="B3495:D3495"/>
    <mergeCell ref="B3496:D3496"/>
    <mergeCell ref="B3497:D3497"/>
    <mergeCell ref="C3507:H3507"/>
    <mergeCell ref="C3508:H3508"/>
    <mergeCell ref="C3509:H3509"/>
    <mergeCell ref="A3511:C3511"/>
    <mergeCell ref="D3511:H3511"/>
    <mergeCell ref="A3512:C3512"/>
    <mergeCell ref="D3512:F3512"/>
    <mergeCell ref="A3513:C3513"/>
    <mergeCell ref="D3513:F3513"/>
    <mergeCell ref="A3514:C3514"/>
    <mergeCell ref="D3514:H3514"/>
    <mergeCell ref="A3515:C3515"/>
    <mergeCell ref="D3515:H3515"/>
    <mergeCell ref="A3516:C3516"/>
    <mergeCell ref="D3516:H3516"/>
    <mergeCell ref="A3517:C3517"/>
    <mergeCell ref="D3517:H3517"/>
    <mergeCell ref="A3518:C3518"/>
    <mergeCell ref="D3518:J3518"/>
    <mergeCell ref="A3519:C3519"/>
    <mergeCell ref="D3519:H3519"/>
    <mergeCell ref="A3520:C3520"/>
    <mergeCell ref="D3520:H3520"/>
    <mergeCell ref="B3524:D3524"/>
    <mergeCell ref="B3525:D3525"/>
    <mergeCell ref="B3526:D3526"/>
    <mergeCell ref="B3527:D3527"/>
    <mergeCell ref="C3529:H3529"/>
    <mergeCell ref="C3530:H3530"/>
    <mergeCell ref="C3531:H3531"/>
    <mergeCell ref="A3533:C3533"/>
    <mergeCell ref="D3533:H3533"/>
    <mergeCell ref="A3534:C3534"/>
    <mergeCell ref="D3534:F3534"/>
    <mergeCell ref="A3535:C3535"/>
    <mergeCell ref="D3535:F3535"/>
    <mergeCell ref="A3536:C3536"/>
    <mergeCell ref="D3536:H3536"/>
    <mergeCell ref="A3537:C3537"/>
    <mergeCell ref="D3537:H3537"/>
    <mergeCell ref="A3538:C3538"/>
    <mergeCell ref="D3538:H3538"/>
    <mergeCell ref="A3539:C3539"/>
    <mergeCell ref="D3539:H3539"/>
    <mergeCell ref="A3540:C3540"/>
    <mergeCell ref="D3540:J3540"/>
    <mergeCell ref="A3541:C3541"/>
    <mergeCell ref="D3541:H3541"/>
    <mergeCell ref="A3542:C3542"/>
    <mergeCell ref="D3542:H3542"/>
    <mergeCell ref="B3544:D3544"/>
    <mergeCell ref="B3545:D3545"/>
    <mergeCell ref="B3546:D3546"/>
    <mergeCell ref="B3551:D3551"/>
    <mergeCell ref="B3552:D3552"/>
    <mergeCell ref="C3563:H3563"/>
    <mergeCell ref="C3564:H3564"/>
    <mergeCell ref="C3565:H3565"/>
    <mergeCell ref="A3567:C3567"/>
    <mergeCell ref="D3567:H3567"/>
    <mergeCell ref="A3568:C3568"/>
    <mergeCell ref="D3568:F3568"/>
    <mergeCell ref="A3569:C3569"/>
    <mergeCell ref="D3569:F3569"/>
    <mergeCell ref="A3570:C3570"/>
    <mergeCell ref="D3570:H3570"/>
    <mergeCell ref="A3571:C3571"/>
    <mergeCell ref="D3571:H3571"/>
    <mergeCell ref="A3572:C3572"/>
    <mergeCell ref="D3572:H3572"/>
    <mergeCell ref="A3573:C3573"/>
    <mergeCell ref="D3573:H3573"/>
    <mergeCell ref="A3574:C3574"/>
    <mergeCell ref="D3574:J3574"/>
    <mergeCell ref="A3575:C3575"/>
    <mergeCell ref="D3575:H3575"/>
    <mergeCell ref="A3576:C3576"/>
    <mergeCell ref="D3576:H3576"/>
    <mergeCell ref="B3578:D3578"/>
    <mergeCell ref="B3579:D3579"/>
    <mergeCell ref="B3580:D3580"/>
    <mergeCell ref="B3581:D3581"/>
    <mergeCell ref="C3584:H3584"/>
    <mergeCell ref="C3585:H3585"/>
    <mergeCell ref="C3586:H3586"/>
    <mergeCell ref="A3588:C3588"/>
    <mergeCell ref="D3588:H3588"/>
    <mergeCell ref="A3589:C3589"/>
    <mergeCell ref="D3589:F3589"/>
    <mergeCell ref="A3590:C3590"/>
    <mergeCell ref="D3590:F3590"/>
    <mergeCell ref="A3591:C3591"/>
    <mergeCell ref="D3591:H3591"/>
    <mergeCell ref="A3592:C3592"/>
    <mergeCell ref="D3592:H3592"/>
    <mergeCell ref="A3593:C3593"/>
    <mergeCell ref="D3593:H3593"/>
    <mergeCell ref="A3594:C3594"/>
    <mergeCell ref="D3594:H3594"/>
    <mergeCell ref="A3595:C3595"/>
    <mergeCell ref="D3595:J3595"/>
    <mergeCell ref="A3596:C3596"/>
    <mergeCell ref="D3596:H3596"/>
    <mergeCell ref="A3597:C3597"/>
    <mergeCell ref="D3597:H3597"/>
    <mergeCell ref="B3599:D3599"/>
    <mergeCell ref="B3600:D3600"/>
    <mergeCell ref="B3601:D3601"/>
    <mergeCell ref="B3602:D3602"/>
    <mergeCell ref="B3603:D3603"/>
    <mergeCell ref="C3606:H3606"/>
    <mergeCell ref="C3607:H3607"/>
    <mergeCell ref="C3608:H3608"/>
    <mergeCell ref="A3610:C3610"/>
    <mergeCell ref="D3610:H3610"/>
    <mergeCell ref="A3611:C3611"/>
    <mergeCell ref="D3611:F3611"/>
    <mergeCell ref="A3612:C3612"/>
    <mergeCell ref="D3612:F3612"/>
    <mergeCell ref="A3613:C3613"/>
    <mergeCell ref="D3613:H3613"/>
    <mergeCell ref="A3614:C3614"/>
    <mergeCell ref="D3614:H3614"/>
    <mergeCell ref="A3615:C3615"/>
    <mergeCell ref="D3615:H3615"/>
    <mergeCell ref="A3616:C3616"/>
    <mergeCell ref="D3616:H3616"/>
    <mergeCell ref="A3617:C3617"/>
    <mergeCell ref="D3617:J3617"/>
    <mergeCell ref="A3618:C3618"/>
    <mergeCell ref="D3618:H3618"/>
    <mergeCell ref="A3619:C3619"/>
    <mergeCell ref="D3619:H3619"/>
    <mergeCell ref="B3621:D3621"/>
    <mergeCell ref="B3622:D3622"/>
    <mergeCell ref="B3623:D3623"/>
    <mergeCell ref="B3628:D3628"/>
    <mergeCell ref="B3629:D3629"/>
    <mergeCell ref="C3637:H3637"/>
    <mergeCell ref="C3638:H3638"/>
    <mergeCell ref="C3639:H3639"/>
    <mergeCell ref="A3641:C3641"/>
    <mergeCell ref="D3641:H3641"/>
    <mergeCell ref="A3642:C3642"/>
    <mergeCell ref="D3642:F3642"/>
    <mergeCell ref="A3643:C3643"/>
    <mergeCell ref="D3643:F3643"/>
    <mergeCell ref="A3644:C3644"/>
    <mergeCell ref="D3644:H3644"/>
    <mergeCell ref="A3645:C3645"/>
    <mergeCell ref="D3645:H3645"/>
    <mergeCell ref="A3646:C3646"/>
    <mergeCell ref="D3646:H3646"/>
    <mergeCell ref="A3647:C3647"/>
    <mergeCell ref="D3647:H3647"/>
    <mergeCell ref="A3648:C3648"/>
    <mergeCell ref="D3648:J3648"/>
    <mergeCell ref="A3649:C3649"/>
    <mergeCell ref="D3649:H3649"/>
    <mergeCell ref="A3650:C3650"/>
    <mergeCell ref="D3650:H3650"/>
    <mergeCell ref="B3652:D3652"/>
    <mergeCell ref="B3653:D3653"/>
    <mergeCell ref="B3654:D3654"/>
    <mergeCell ref="B3655:D3655"/>
    <mergeCell ref="B3656:D3656"/>
    <mergeCell ref="C3661:H3661"/>
    <mergeCell ref="C3662:H3662"/>
    <mergeCell ref="C3663:H3663"/>
    <mergeCell ref="A3665:C3665"/>
    <mergeCell ref="D3665:H3665"/>
    <mergeCell ref="A3666:C3666"/>
    <mergeCell ref="D3666:F3666"/>
    <mergeCell ref="A3667:C3667"/>
    <mergeCell ref="D3667:F3667"/>
    <mergeCell ref="A3668:C3668"/>
    <mergeCell ref="D3668:H3668"/>
    <mergeCell ref="A3669:C3669"/>
    <mergeCell ref="D3669:H3669"/>
    <mergeCell ref="A3670:C3670"/>
    <mergeCell ref="D3670:H3670"/>
    <mergeCell ref="A3671:C3671"/>
    <mergeCell ref="D3671:H3671"/>
    <mergeCell ref="A3672:C3672"/>
    <mergeCell ref="D3672:J3672"/>
    <mergeCell ref="A3673:C3673"/>
    <mergeCell ref="D3673:H3673"/>
    <mergeCell ref="A3674:C3674"/>
    <mergeCell ref="D3674:H3674"/>
    <mergeCell ref="B3676:D3676"/>
    <mergeCell ref="B3677:D3677"/>
    <mergeCell ref="B3678:D3678"/>
    <mergeCell ref="B3679:D3679"/>
    <mergeCell ref="B3680:D3680"/>
    <mergeCell ref="C3686:H3686"/>
    <mergeCell ref="C3687:H3687"/>
    <mergeCell ref="C3688:H3688"/>
    <mergeCell ref="A3690:C3690"/>
    <mergeCell ref="D3690:H3690"/>
    <mergeCell ref="A3691:C3691"/>
    <mergeCell ref="D3691:F3691"/>
    <mergeCell ref="A3692:C3692"/>
    <mergeCell ref="D3692:F3692"/>
    <mergeCell ref="A3693:C3693"/>
    <mergeCell ref="D3693:H3693"/>
    <mergeCell ref="A3694:C3694"/>
    <mergeCell ref="D3694:H3694"/>
    <mergeCell ref="A3695:C3695"/>
    <mergeCell ref="D3695:H3695"/>
    <mergeCell ref="A3696:C3696"/>
    <mergeCell ref="D3696:H3696"/>
    <mergeCell ref="A3697:C3697"/>
    <mergeCell ref="D3697:J3697"/>
    <mergeCell ref="A3698:C3698"/>
    <mergeCell ref="D3698:H3698"/>
    <mergeCell ref="A3699:C3699"/>
    <mergeCell ref="D3699:H3699"/>
    <mergeCell ref="B3701:D3701"/>
    <mergeCell ref="B3702:D3702"/>
    <mergeCell ref="C3716:H3716"/>
    <mergeCell ref="C3717:H3717"/>
    <mergeCell ref="C3718:H3718"/>
    <mergeCell ref="A3720:C3720"/>
    <mergeCell ref="D3720:H3720"/>
    <mergeCell ref="A3721:C3721"/>
    <mergeCell ref="D3721:F3721"/>
    <mergeCell ref="A3722:C3722"/>
    <mergeCell ref="D3722:F3722"/>
    <mergeCell ref="A3723:C3723"/>
    <mergeCell ref="D3723:H3723"/>
    <mergeCell ref="A3724:C3724"/>
    <mergeCell ref="D3724:H3724"/>
    <mergeCell ref="A3725:C3725"/>
    <mergeCell ref="D3725:H3725"/>
    <mergeCell ref="A3726:C3726"/>
    <mergeCell ref="D3726:H3726"/>
    <mergeCell ref="A3727:C3727"/>
    <mergeCell ref="D3727:J3727"/>
    <mergeCell ref="A3728:C3728"/>
    <mergeCell ref="D3728:H3728"/>
    <mergeCell ref="A3729:C3729"/>
    <mergeCell ref="D3729:H3729"/>
    <mergeCell ref="B3731:D3731"/>
    <mergeCell ref="B3732:D3732"/>
    <mergeCell ref="C3748:H3748"/>
    <mergeCell ref="C3749:H3749"/>
    <mergeCell ref="C3750:H3750"/>
    <mergeCell ref="A3752:C3752"/>
    <mergeCell ref="D3752:H3752"/>
    <mergeCell ref="A3753:C3753"/>
    <mergeCell ref="D3753:F3753"/>
    <mergeCell ref="A3754:C3754"/>
    <mergeCell ref="D3754:F3754"/>
    <mergeCell ref="A3755:C3755"/>
    <mergeCell ref="D3755:H3755"/>
    <mergeCell ref="A3756:C3756"/>
    <mergeCell ref="D3756:H3756"/>
    <mergeCell ref="A3757:C3757"/>
    <mergeCell ref="D3757:H3757"/>
    <mergeCell ref="A3758:C3758"/>
    <mergeCell ref="D3758:H3758"/>
    <mergeCell ref="A3759:C3759"/>
    <mergeCell ref="D3759:J3759"/>
    <mergeCell ref="A3760:C3760"/>
    <mergeCell ref="D3760:H3760"/>
    <mergeCell ref="A3761:C3761"/>
    <mergeCell ref="D3761:H3761"/>
    <mergeCell ref="B3763:D3763"/>
    <mergeCell ref="B3764:D3764"/>
    <mergeCell ref="B3765:D3765"/>
    <mergeCell ref="B3766:D3766"/>
    <mergeCell ref="C3777:H3777"/>
    <mergeCell ref="C3778:H3778"/>
    <mergeCell ref="C3779:H3779"/>
    <mergeCell ref="A3781:C3781"/>
    <mergeCell ref="D3781:H3781"/>
    <mergeCell ref="A3782:C3782"/>
    <mergeCell ref="D3782:F3782"/>
    <mergeCell ref="A3783:C3783"/>
    <mergeCell ref="D3783:F3783"/>
    <mergeCell ref="A3784:C3784"/>
    <mergeCell ref="D3784:H3784"/>
    <mergeCell ref="A3785:C3785"/>
    <mergeCell ref="D3785:H3785"/>
    <mergeCell ref="A3786:C3786"/>
    <mergeCell ref="D3786:H3786"/>
    <mergeCell ref="A3787:C3787"/>
    <mergeCell ref="D3787:H3787"/>
    <mergeCell ref="A3788:C3788"/>
    <mergeCell ref="D3788:J3788"/>
    <mergeCell ref="A3789:C3789"/>
    <mergeCell ref="D3789:H3789"/>
    <mergeCell ref="A3790:C3790"/>
    <mergeCell ref="D3790:H3790"/>
    <mergeCell ref="B3792:D3792"/>
    <mergeCell ref="B3793:D3793"/>
    <mergeCell ref="B3794:D3794"/>
    <mergeCell ref="B3795:D3795"/>
    <mergeCell ref="C3798:H3798"/>
    <mergeCell ref="C3799:H3799"/>
    <mergeCell ref="C3800:H3800"/>
    <mergeCell ref="A3802:C3802"/>
    <mergeCell ref="D3802:H3802"/>
    <mergeCell ref="A3803:C3803"/>
    <mergeCell ref="D3803:F3803"/>
    <mergeCell ref="A3804:C3804"/>
    <mergeCell ref="D3804:F3804"/>
    <mergeCell ref="A3805:C3805"/>
    <mergeCell ref="D3805:H3805"/>
    <mergeCell ref="A3806:C3806"/>
    <mergeCell ref="D3806:H3806"/>
    <mergeCell ref="A3807:C3807"/>
    <mergeCell ref="D3807:H3807"/>
    <mergeCell ref="A3808:C3808"/>
    <mergeCell ref="D3808:H3808"/>
    <mergeCell ref="A3809:C3809"/>
    <mergeCell ref="D3809:J3809"/>
    <mergeCell ref="A3810:C3810"/>
    <mergeCell ref="D3810:H3810"/>
    <mergeCell ref="A3811:C3811"/>
    <mergeCell ref="D3811:H3811"/>
    <mergeCell ref="B3813:D3813"/>
    <mergeCell ref="B3814:D3814"/>
    <mergeCell ref="B3815:D3815"/>
    <mergeCell ref="B3816:D3816"/>
    <mergeCell ref="B3817:D3817"/>
    <mergeCell ref="B3818:D3818"/>
    <mergeCell ref="C3824:H3824"/>
    <mergeCell ref="C3825:H3825"/>
    <mergeCell ref="C3826:H3826"/>
    <mergeCell ref="A3828:C3828"/>
    <mergeCell ref="D3828:H3828"/>
    <mergeCell ref="A3829:C3829"/>
    <mergeCell ref="D3829:F3829"/>
    <mergeCell ref="A3830:C3830"/>
    <mergeCell ref="D3830:F3830"/>
    <mergeCell ref="A3831:C3831"/>
    <mergeCell ref="D3831:H3831"/>
    <mergeCell ref="A3832:C3832"/>
    <mergeCell ref="D3832:H3832"/>
    <mergeCell ref="A3833:C3833"/>
    <mergeCell ref="D3833:H3833"/>
    <mergeCell ref="A3834:C3834"/>
    <mergeCell ref="D3834:H3834"/>
    <mergeCell ref="A3835:C3835"/>
    <mergeCell ref="D3835:J3835"/>
    <mergeCell ref="A3836:C3836"/>
    <mergeCell ref="D3836:H3836"/>
    <mergeCell ref="A3837:C3837"/>
    <mergeCell ref="D3837:H3837"/>
    <mergeCell ref="B3839:D3839"/>
    <mergeCell ref="B3840:D3840"/>
    <mergeCell ref="B3841:D3841"/>
    <mergeCell ref="B3842:D3842"/>
    <mergeCell ref="B3843:D3843"/>
    <mergeCell ref="B3844:D3844"/>
    <mergeCell ref="C3847:H3847"/>
    <mergeCell ref="C3848:H3848"/>
    <mergeCell ref="C3849:H3849"/>
    <mergeCell ref="A3851:C3851"/>
    <mergeCell ref="D3851:H3851"/>
    <mergeCell ref="A3852:C3852"/>
    <mergeCell ref="D3852:F3852"/>
    <mergeCell ref="A3853:C3853"/>
    <mergeCell ref="D3853:F3853"/>
    <mergeCell ref="A3854:C3854"/>
    <mergeCell ref="D3854:H3854"/>
    <mergeCell ref="A3855:C3855"/>
    <mergeCell ref="D3855:H3855"/>
    <mergeCell ref="A3856:C3856"/>
    <mergeCell ref="D3856:H3856"/>
    <mergeCell ref="A3857:C3857"/>
    <mergeCell ref="D3857:H3857"/>
    <mergeCell ref="A3858:C3858"/>
    <mergeCell ref="D3858:J3858"/>
    <mergeCell ref="A3859:C3859"/>
    <mergeCell ref="D3859:H3859"/>
    <mergeCell ref="A3860:C3860"/>
    <mergeCell ref="D3860:H3860"/>
    <mergeCell ref="B3862:D3862"/>
    <mergeCell ref="B3863:D3863"/>
    <mergeCell ref="B3864:D3864"/>
    <mergeCell ref="B3865:D3865"/>
    <mergeCell ref="B3866:D3866"/>
    <mergeCell ref="C3878:H3878"/>
    <mergeCell ref="C3879:H3879"/>
    <mergeCell ref="C3880:H3880"/>
    <mergeCell ref="A3882:C3882"/>
    <mergeCell ref="D3882:H3882"/>
    <mergeCell ref="A3883:C3883"/>
    <mergeCell ref="D3883:F3883"/>
    <mergeCell ref="A3884:C3884"/>
    <mergeCell ref="D3884:F3884"/>
    <mergeCell ref="A3885:C3885"/>
    <mergeCell ref="D3885:H3885"/>
    <mergeCell ref="A3886:C3886"/>
    <mergeCell ref="D3886:H3886"/>
    <mergeCell ref="A3887:C3887"/>
    <mergeCell ref="D3887:H3887"/>
    <mergeCell ref="A3888:C3888"/>
    <mergeCell ref="D3888:H3888"/>
    <mergeCell ref="A3889:C3889"/>
    <mergeCell ref="D3889:J3889"/>
    <mergeCell ref="A3890:C3890"/>
    <mergeCell ref="D3890:H3890"/>
    <mergeCell ref="A3891:C3891"/>
    <mergeCell ref="D3891:H3891"/>
    <mergeCell ref="B3893:D3893"/>
    <mergeCell ref="B3894:D3894"/>
    <mergeCell ref="B3895:D3895"/>
    <mergeCell ref="B3896:D3896"/>
    <mergeCell ref="B3897:D3897"/>
    <mergeCell ref="C3903:H3903"/>
    <mergeCell ref="C3904:H3904"/>
    <mergeCell ref="C3905:H3905"/>
    <mergeCell ref="A3907:C3907"/>
    <mergeCell ref="D3907:H3907"/>
    <mergeCell ref="A3908:C3908"/>
    <mergeCell ref="D3908:F3908"/>
    <mergeCell ref="A3909:C3909"/>
    <mergeCell ref="D3909:F3909"/>
    <mergeCell ref="A3910:C3910"/>
    <mergeCell ref="D3910:H3910"/>
    <mergeCell ref="A3911:C3911"/>
    <mergeCell ref="D3911:H3911"/>
    <mergeCell ref="A3912:C3912"/>
    <mergeCell ref="D3912:H3912"/>
    <mergeCell ref="A3913:C3913"/>
    <mergeCell ref="D3913:H3913"/>
    <mergeCell ref="A3914:C3914"/>
    <mergeCell ref="D3914:J3914"/>
    <mergeCell ref="A3915:C3915"/>
    <mergeCell ref="D3915:H3915"/>
    <mergeCell ref="A3916:C3916"/>
    <mergeCell ref="D3916:H3916"/>
    <mergeCell ref="B3918:D3918"/>
    <mergeCell ref="B3919:D3919"/>
    <mergeCell ref="B3920:D3920"/>
    <mergeCell ref="B3921:D3921"/>
    <mergeCell ref="C3931:H3931"/>
    <mergeCell ref="C3932:H3932"/>
    <mergeCell ref="C3933:H3933"/>
    <mergeCell ref="A3935:C3935"/>
    <mergeCell ref="D3935:H3935"/>
    <mergeCell ref="A3936:C3936"/>
    <mergeCell ref="D3936:F3936"/>
    <mergeCell ref="A3937:C3937"/>
    <mergeCell ref="D3937:F3937"/>
    <mergeCell ref="A3938:C3938"/>
    <mergeCell ref="D3938:H3938"/>
    <mergeCell ref="A3939:C3939"/>
    <mergeCell ref="D3939:H3939"/>
    <mergeCell ref="A3940:C3940"/>
    <mergeCell ref="D3940:H3940"/>
    <mergeCell ref="A3941:C3941"/>
    <mergeCell ref="D3941:H3941"/>
    <mergeCell ref="A3942:C3942"/>
    <mergeCell ref="D3942:J3942"/>
    <mergeCell ref="A3943:C3943"/>
    <mergeCell ref="D3943:H3943"/>
    <mergeCell ref="A3944:C3944"/>
    <mergeCell ref="D3944:H3944"/>
    <mergeCell ref="B3946:D3946"/>
    <mergeCell ref="B3947:D3947"/>
    <mergeCell ref="C3953:H3953"/>
    <mergeCell ref="C3954:H3954"/>
    <mergeCell ref="C3955:H3955"/>
    <mergeCell ref="A3957:C3957"/>
    <mergeCell ref="D3957:H3957"/>
    <mergeCell ref="A3958:C3958"/>
    <mergeCell ref="D3958:F3958"/>
    <mergeCell ref="A3959:C3959"/>
    <mergeCell ref="D3959:F3959"/>
    <mergeCell ref="A3960:C3960"/>
    <mergeCell ref="D3960:H3960"/>
    <mergeCell ref="A3961:C3961"/>
    <mergeCell ref="D3961:H3961"/>
    <mergeCell ref="A3962:C3962"/>
    <mergeCell ref="D3962:H3962"/>
    <mergeCell ref="A3963:C3963"/>
    <mergeCell ref="D3963:H3963"/>
    <mergeCell ref="A3964:C3964"/>
    <mergeCell ref="D3964:J3964"/>
    <mergeCell ref="A3965:C3965"/>
    <mergeCell ref="D3965:H3965"/>
    <mergeCell ref="A3966:C3966"/>
    <mergeCell ref="D3966:H3966"/>
    <mergeCell ref="B3968:D3968"/>
    <mergeCell ref="B3969:D3969"/>
    <mergeCell ref="B3970:D3970"/>
    <mergeCell ref="B3971:D3971"/>
    <mergeCell ref="B3972:D3972"/>
    <mergeCell ref="C3978:H3978"/>
    <mergeCell ref="C3979:H3979"/>
    <mergeCell ref="C3980:H3980"/>
    <mergeCell ref="A3982:C3982"/>
    <mergeCell ref="D3982:H3982"/>
    <mergeCell ref="A3983:C3983"/>
    <mergeCell ref="D3983:F3983"/>
    <mergeCell ref="A3984:C3984"/>
    <mergeCell ref="D3984:F3984"/>
    <mergeCell ref="A3985:C3985"/>
    <mergeCell ref="D3985:H3985"/>
    <mergeCell ref="A3986:C3986"/>
    <mergeCell ref="D3986:H3986"/>
    <mergeCell ref="A3987:C3987"/>
    <mergeCell ref="D3987:H3987"/>
    <mergeCell ref="A3988:C3988"/>
    <mergeCell ref="D3988:H3988"/>
    <mergeCell ref="A3989:C3989"/>
    <mergeCell ref="D3989:J3989"/>
    <mergeCell ref="A3990:C3990"/>
    <mergeCell ref="D3990:H3990"/>
    <mergeCell ref="A3991:C3991"/>
    <mergeCell ref="D3991:H3991"/>
    <mergeCell ref="B3993:D3993"/>
    <mergeCell ref="B3994:D3994"/>
    <mergeCell ref="B3995:D3995"/>
    <mergeCell ref="B3996:D3996"/>
    <mergeCell ref="B3997:D3997"/>
    <mergeCell ref="C4000:H4000"/>
    <mergeCell ref="C4001:H4001"/>
    <mergeCell ref="C4002:H4002"/>
    <mergeCell ref="A4004:C4004"/>
    <mergeCell ref="D4004:H4004"/>
    <mergeCell ref="A4005:C4005"/>
    <mergeCell ref="D4005:F4005"/>
    <mergeCell ref="A4006:C4006"/>
    <mergeCell ref="D4006:F4006"/>
    <mergeCell ref="A4007:C4007"/>
    <mergeCell ref="D4007:H4007"/>
    <mergeCell ref="A4008:C4008"/>
    <mergeCell ref="D4008:H4008"/>
    <mergeCell ref="A4009:C4009"/>
    <mergeCell ref="D4009:H4009"/>
    <mergeCell ref="A4010:C4010"/>
    <mergeCell ref="D4010:H4010"/>
    <mergeCell ref="A4011:C4011"/>
    <mergeCell ref="D4011:J4011"/>
    <mergeCell ref="A4012:C4012"/>
    <mergeCell ref="D4012:H4012"/>
    <mergeCell ref="A4013:C4013"/>
    <mergeCell ref="D4013:H4013"/>
    <mergeCell ref="B4015:D4015"/>
    <mergeCell ref="B4016:D4016"/>
    <mergeCell ref="B4017:D4017"/>
    <mergeCell ref="B4018:D4018"/>
    <mergeCell ref="B4019:D4019"/>
    <mergeCell ref="C4023:H4023"/>
    <mergeCell ref="C4024:H4024"/>
    <mergeCell ref="C4025:H4025"/>
    <mergeCell ref="A4027:C4027"/>
    <mergeCell ref="D4027:H4027"/>
    <mergeCell ref="A4028:C4028"/>
    <mergeCell ref="D4028:F4028"/>
    <mergeCell ref="A4029:C4029"/>
    <mergeCell ref="D4029:F4029"/>
    <mergeCell ref="A4030:C4030"/>
    <mergeCell ref="D4030:H4030"/>
    <mergeCell ref="A4031:C4031"/>
    <mergeCell ref="D4031:H4031"/>
    <mergeCell ref="A4032:C4032"/>
    <mergeCell ref="D4032:H4032"/>
    <mergeCell ref="A4033:C4033"/>
    <mergeCell ref="D4033:H4033"/>
    <mergeCell ref="A4034:C4034"/>
    <mergeCell ref="D4034:J4034"/>
    <mergeCell ref="A4035:C4035"/>
    <mergeCell ref="D4035:H4035"/>
    <mergeCell ref="A4036:C4036"/>
    <mergeCell ref="D4036:H4036"/>
    <mergeCell ref="B4038:D4038"/>
    <mergeCell ref="B4039:D4039"/>
    <mergeCell ref="B4040:D4040"/>
    <mergeCell ref="B4041:D4041"/>
    <mergeCell ref="B4042:D4042"/>
    <mergeCell ref="C4046:H4046"/>
    <mergeCell ref="C4047:H4047"/>
    <mergeCell ref="C4048:H4048"/>
    <mergeCell ref="A4050:C4050"/>
    <mergeCell ref="D4050:H4050"/>
    <mergeCell ref="A4051:C4051"/>
    <mergeCell ref="D4051:F4051"/>
    <mergeCell ref="A4052:C4052"/>
    <mergeCell ref="D4052:F4052"/>
    <mergeCell ref="A4053:C4053"/>
    <mergeCell ref="D4053:H4053"/>
    <mergeCell ref="A4054:C4054"/>
    <mergeCell ref="D4054:H4054"/>
    <mergeCell ref="A4055:C4055"/>
    <mergeCell ref="D4055:H4055"/>
    <mergeCell ref="A4056:C4056"/>
    <mergeCell ref="D4056:H4056"/>
    <mergeCell ref="A4057:C4057"/>
    <mergeCell ref="D4057:J4057"/>
    <mergeCell ref="A4058:C4058"/>
    <mergeCell ref="D4058:H4058"/>
    <mergeCell ref="A4059:C4059"/>
    <mergeCell ref="D4059:H4059"/>
    <mergeCell ref="B4061:D4061"/>
    <mergeCell ref="B4062:D4062"/>
    <mergeCell ref="B4063:D4063"/>
    <mergeCell ref="B4064:D4064"/>
    <mergeCell ref="B4065:D4065"/>
    <mergeCell ref="C4071:H4071"/>
    <mergeCell ref="C4072:H4072"/>
    <mergeCell ref="C4073:H4073"/>
    <mergeCell ref="A4075:C4075"/>
    <mergeCell ref="D4075:H4075"/>
    <mergeCell ref="A4076:C4076"/>
    <mergeCell ref="D4076:F4076"/>
    <mergeCell ref="A4077:C4077"/>
    <mergeCell ref="D4077:F4077"/>
    <mergeCell ref="A4078:C4078"/>
    <mergeCell ref="D4078:H4078"/>
    <mergeCell ref="A4079:C4079"/>
    <mergeCell ref="D4079:H4079"/>
    <mergeCell ref="A4080:C4080"/>
    <mergeCell ref="D4080:H4080"/>
    <mergeCell ref="A4081:C4081"/>
    <mergeCell ref="D4081:H4081"/>
    <mergeCell ref="A4082:C4082"/>
    <mergeCell ref="D4082:J4082"/>
    <mergeCell ref="A4083:C4083"/>
    <mergeCell ref="D4083:H4083"/>
    <mergeCell ref="A4084:C4084"/>
    <mergeCell ref="D4084:H4084"/>
    <mergeCell ref="B4088:D4088"/>
    <mergeCell ref="B4089:D4089"/>
    <mergeCell ref="B4090:D4090"/>
    <mergeCell ref="B4091:D4091"/>
    <mergeCell ref="C4094:H4094"/>
    <mergeCell ref="C4095:H4095"/>
    <mergeCell ref="C4096:H4096"/>
    <mergeCell ref="A4098:C4098"/>
    <mergeCell ref="D4098:H4098"/>
    <mergeCell ref="A4099:C4099"/>
    <mergeCell ref="D4099:F4099"/>
    <mergeCell ref="A4100:C4100"/>
    <mergeCell ref="D4100:F4100"/>
    <mergeCell ref="A4101:C4101"/>
    <mergeCell ref="D4101:H4101"/>
    <mergeCell ref="A4102:C4102"/>
    <mergeCell ref="D4102:H4102"/>
    <mergeCell ref="A4103:C4103"/>
    <mergeCell ref="D4103:H4103"/>
    <mergeCell ref="A4104:C4104"/>
    <mergeCell ref="D4104:H4104"/>
    <mergeCell ref="A4105:C4105"/>
    <mergeCell ref="D4105:J4105"/>
    <mergeCell ref="A4106:C4106"/>
    <mergeCell ref="D4106:H4106"/>
    <mergeCell ref="A4107:C4107"/>
    <mergeCell ref="D4107:H4107"/>
    <mergeCell ref="B4109:D4109"/>
    <mergeCell ref="B4110:D4110"/>
    <mergeCell ref="B4111:D4111"/>
    <mergeCell ref="B4112:D4112"/>
    <mergeCell ref="B4113:D4113"/>
    <mergeCell ref="C4122:H4122"/>
    <mergeCell ref="C4123:H4123"/>
    <mergeCell ref="C4124:H4124"/>
    <mergeCell ref="A4126:C4126"/>
    <mergeCell ref="D4126:H4126"/>
    <mergeCell ref="A4127:C4127"/>
    <mergeCell ref="D4127:F4127"/>
    <mergeCell ref="A4128:C4128"/>
    <mergeCell ref="D4128:F4128"/>
    <mergeCell ref="A4129:C4129"/>
    <mergeCell ref="D4129:H4129"/>
    <mergeCell ref="A4130:C4130"/>
    <mergeCell ref="D4130:H4130"/>
    <mergeCell ref="A4131:C4131"/>
    <mergeCell ref="D4131:H4131"/>
    <mergeCell ref="A4132:C4132"/>
    <mergeCell ref="D4132:H4132"/>
    <mergeCell ref="A4133:C4133"/>
    <mergeCell ref="D4133:J4133"/>
    <mergeCell ref="A4134:C4134"/>
    <mergeCell ref="D4134:H4134"/>
    <mergeCell ref="A4135:C4135"/>
    <mergeCell ref="D4135:H4135"/>
    <mergeCell ref="B4137:D4137"/>
    <mergeCell ref="B4138:D4138"/>
    <mergeCell ref="B4139:D4139"/>
    <mergeCell ref="B4140:D4140"/>
    <mergeCell ref="C4146:H4146"/>
    <mergeCell ref="C4147:H4147"/>
    <mergeCell ref="C4148:H4148"/>
    <mergeCell ref="A4150:C4150"/>
    <mergeCell ref="D4150:H4150"/>
    <mergeCell ref="A4151:C4151"/>
    <mergeCell ref="D4151:F4151"/>
    <mergeCell ref="A4152:C4152"/>
    <mergeCell ref="D4152:F4152"/>
    <mergeCell ref="A4153:C4153"/>
    <mergeCell ref="D4153:H4153"/>
    <mergeCell ref="A4154:C4154"/>
    <mergeCell ref="D4154:H4154"/>
    <mergeCell ref="A4155:C4155"/>
    <mergeCell ref="D4155:H4155"/>
    <mergeCell ref="A4156:C4156"/>
    <mergeCell ref="D4156:H4156"/>
    <mergeCell ref="A4157:C4157"/>
    <mergeCell ref="D4157:J4157"/>
    <mergeCell ref="A4158:C4158"/>
    <mergeCell ref="D4158:H4158"/>
    <mergeCell ref="A4159:C4159"/>
    <mergeCell ref="D4159:H4159"/>
    <mergeCell ref="B4161:D4161"/>
    <mergeCell ref="B4162:D4162"/>
    <mergeCell ref="B4163:D4163"/>
    <mergeCell ref="B4164:D4164"/>
    <mergeCell ref="C4170:H4170"/>
    <mergeCell ref="C4171:H4171"/>
    <mergeCell ref="C4172:H4172"/>
    <mergeCell ref="A4174:C4174"/>
    <mergeCell ref="D4174:H4174"/>
    <mergeCell ref="A4175:C4175"/>
    <mergeCell ref="D4175:F4175"/>
    <mergeCell ref="A4176:C4176"/>
    <mergeCell ref="D4176:F4176"/>
    <mergeCell ref="A4177:C4177"/>
    <mergeCell ref="D4177:H4177"/>
    <mergeCell ref="A4178:C4178"/>
    <mergeCell ref="D4178:H4178"/>
    <mergeCell ref="A4179:C4179"/>
    <mergeCell ref="D4179:H4179"/>
    <mergeCell ref="A4180:C4180"/>
    <mergeCell ref="D4180:H4180"/>
    <mergeCell ref="A4181:C4181"/>
    <mergeCell ref="D4181:J4181"/>
    <mergeCell ref="A4182:C4182"/>
    <mergeCell ref="D4182:H4182"/>
    <mergeCell ref="A4183:C4183"/>
    <mergeCell ref="D4183:H4183"/>
    <mergeCell ref="B4185:D4185"/>
    <mergeCell ref="B4186:D4186"/>
    <mergeCell ref="B4187:D4187"/>
    <mergeCell ref="B4188:D4188"/>
    <mergeCell ref="C4194:H4194"/>
    <mergeCell ref="C4195:H4195"/>
    <mergeCell ref="C4196:H4196"/>
    <mergeCell ref="A4198:C4198"/>
    <mergeCell ref="D4198:H4198"/>
    <mergeCell ref="A4199:C4199"/>
    <mergeCell ref="D4199:F4199"/>
    <mergeCell ref="A4200:C4200"/>
    <mergeCell ref="D4200:F4200"/>
    <mergeCell ref="A4201:C4201"/>
    <mergeCell ref="D4201:H4201"/>
    <mergeCell ref="A4202:C4202"/>
    <mergeCell ref="D4202:H4202"/>
    <mergeCell ref="A4203:C4203"/>
    <mergeCell ref="D4203:H4203"/>
    <mergeCell ref="A4204:C4204"/>
    <mergeCell ref="D4204:H4204"/>
    <mergeCell ref="A4205:C4205"/>
    <mergeCell ref="D4205:J4205"/>
    <mergeCell ref="A4206:C4206"/>
    <mergeCell ref="D4206:H4206"/>
    <mergeCell ref="A4207:C4207"/>
    <mergeCell ref="D4207:H4207"/>
    <mergeCell ref="B4209:D4209"/>
    <mergeCell ref="B4210:D4210"/>
    <mergeCell ref="B4211:D4211"/>
    <mergeCell ref="B4212:D4212"/>
    <mergeCell ref="C4220:H4220"/>
    <mergeCell ref="C4221:H4221"/>
    <mergeCell ref="C4222:H4222"/>
    <mergeCell ref="A4224:C4224"/>
    <mergeCell ref="D4224:H4224"/>
    <mergeCell ref="A4225:C4225"/>
    <mergeCell ref="D4225:F4225"/>
    <mergeCell ref="A4226:C4226"/>
    <mergeCell ref="D4226:F4226"/>
    <mergeCell ref="A4227:C4227"/>
    <mergeCell ref="D4227:H4227"/>
    <mergeCell ref="A4228:C4228"/>
    <mergeCell ref="D4228:H4228"/>
    <mergeCell ref="A4229:C4229"/>
    <mergeCell ref="D4229:H4229"/>
    <mergeCell ref="A4230:C4230"/>
    <mergeCell ref="D4230:H4230"/>
    <mergeCell ref="A4231:C4231"/>
    <mergeCell ref="D4231:J4231"/>
    <mergeCell ref="A4232:C4232"/>
    <mergeCell ref="D4232:H4232"/>
    <mergeCell ref="A4233:C4233"/>
    <mergeCell ref="D4233:H4233"/>
    <mergeCell ref="B4235:D4235"/>
    <mergeCell ref="B4236:D4236"/>
    <mergeCell ref="B4237:D4237"/>
    <mergeCell ref="C4243:H4243"/>
    <mergeCell ref="C4244:H4244"/>
    <mergeCell ref="C4245:H4245"/>
    <mergeCell ref="A4247:C4247"/>
    <mergeCell ref="D4247:H4247"/>
    <mergeCell ref="A4248:C4248"/>
    <mergeCell ref="D4248:F4248"/>
    <mergeCell ref="A4249:C4249"/>
    <mergeCell ref="D4249:F4249"/>
    <mergeCell ref="A4250:C4250"/>
    <mergeCell ref="D4250:H4250"/>
    <mergeCell ref="A4251:C4251"/>
    <mergeCell ref="D4251:H4251"/>
    <mergeCell ref="A4252:C4252"/>
    <mergeCell ref="D4252:H4252"/>
    <mergeCell ref="A4253:C4253"/>
    <mergeCell ref="D4253:H4253"/>
    <mergeCell ref="A4254:C4254"/>
    <mergeCell ref="D4254:J4254"/>
    <mergeCell ref="A4255:C4255"/>
    <mergeCell ref="D4255:H4255"/>
    <mergeCell ref="A4256:C4256"/>
    <mergeCell ref="D4256:H4256"/>
    <mergeCell ref="B4258:D4258"/>
    <mergeCell ref="B4259:D4259"/>
    <mergeCell ref="B4260:D4260"/>
    <mergeCell ref="C4266:H4266"/>
    <mergeCell ref="C4267:H4267"/>
    <mergeCell ref="C4268:H4268"/>
    <mergeCell ref="A4270:C4270"/>
    <mergeCell ref="D4270:H4270"/>
    <mergeCell ref="A4271:C4271"/>
    <mergeCell ref="D4271:F4271"/>
    <mergeCell ref="A4272:C4272"/>
    <mergeCell ref="D4272:F4272"/>
    <mergeCell ref="A4273:C4273"/>
    <mergeCell ref="D4273:H4273"/>
    <mergeCell ref="A4274:C4274"/>
    <mergeCell ref="D4274:H4274"/>
    <mergeCell ref="A4275:C4275"/>
    <mergeCell ref="D4275:H4275"/>
    <mergeCell ref="A4276:C4276"/>
    <mergeCell ref="D4276:H4276"/>
    <mergeCell ref="A4277:C4277"/>
    <mergeCell ref="D4277:J4277"/>
    <mergeCell ref="A4278:C4278"/>
    <mergeCell ref="D4278:H4278"/>
    <mergeCell ref="A4279:C4279"/>
    <mergeCell ref="D4279:H4279"/>
    <mergeCell ref="B4281:D4281"/>
    <mergeCell ref="B4282:D4282"/>
    <mergeCell ref="B4283:D4283"/>
    <mergeCell ref="C4288:H4288"/>
    <mergeCell ref="C4289:H4289"/>
    <mergeCell ref="C4290:H4290"/>
    <mergeCell ref="A4292:C4292"/>
    <mergeCell ref="D4292:H4292"/>
    <mergeCell ref="A4293:C4293"/>
    <mergeCell ref="D4293:F4293"/>
    <mergeCell ref="A4294:C4294"/>
    <mergeCell ref="D4294:F4294"/>
    <mergeCell ref="A4295:C4295"/>
    <mergeCell ref="D4295:H4295"/>
    <mergeCell ref="A4296:C4296"/>
    <mergeCell ref="D4296:H4296"/>
    <mergeCell ref="A4297:C4297"/>
    <mergeCell ref="D4297:H4297"/>
    <mergeCell ref="A4298:C4298"/>
    <mergeCell ref="D4298:H4298"/>
    <mergeCell ref="A4299:C4299"/>
    <mergeCell ref="D4299:J4299"/>
    <mergeCell ref="A4300:C4300"/>
    <mergeCell ref="D4300:H4300"/>
    <mergeCell ref="A4301:C4301"/>
    <mergeCell ref="D4301:H4301"/>
    <mergeCell ref="B4303:D4303"/>
    <mergeCell ref="B4304:D4304"/>
    <mergeCell ref="B4305:D4305"/>
    <mergeCell ref="B4306:D4306"/>
    <mergeCell ref="B4307:D4307"/>
    <mergeCell ref="C4316:H4316"/>
    <mergeCell ref="C4317:H4317"/>
    <mergeCell ref="C4318:H4318"/>
    <mergeCell ref="A4320:C4320"/>
    <mergeCell ref="D4320:H4320"/>
    <mergeCell ref="A4321:C4321"/>
    <mergeCell ref="D4321:F4321"/>
    <mergeCell ref="A4322:C4322"/>
    <mergeCell ref="D4322:F4322"/>
    <mergeCell ref="A4323:C4323"/>
    <mergeCell ref="D4323:H4323"/>
    <mergeCell ref="A4324:C4324"/>
    <mergeCell ref="D4324:H4324"/>
    <mergeCell ref="A4325:C4325"/>
    <mergeCell ref="D4325:H4325"/>
    <mergeCell ref="A4326:C4326"/>
    <mergeCell ref="D4326:H4326"/>
    <mergeCell ref="A4327:C4327"/>
    <mergeCell ref="D4327:J4327"/>
    <mergeCell ref="A4328:C4328"/>
    <mergeCell ref="D4328:H4328"/>
    <mergeCell ref="A4329:C4329"/>
    <mergeCell ref="D4329:H4329"/>
    <mergeCell ref="B4331:D4331"/>
    <mergeCell ref="B4332:D4332"/>
    <mergeCell ref="B4333:D4333"/>
    <mergeCell ref="C4340:H4340"/>
    <mergeCell ref="C4341:H4341"/>
    <mergeCell ref="C4342:H4342"/>
    <mergeCell ref="A4344:C4344"/>
    <mergeCell ref="D4344:H4344"/>
    <mergeCell ref="A4345:C4345"/>
    <mergeCell ref="D4345:F4345"/>
    <mergeCell ref="A4346:C4346"/>
    <mergeCell ref="D4346:F4346"/>
    <mergeCell ref="A4347:C4347"/>
    <mergeCell ref="D4347:H4347"/>
    <mergeCell ref="A4348:C4348"/>
    <mergeCell ref="D4348:H4348"/>
    <mergeCell ref="A4349:C4349"/>
    <mergeCell ref="D4349:H4349"/>
    <mergeCell ref="A4350:C4350"/>
    <mergeCell ref="D4350:H4350"/>
    <mergeCell ref="A4351:C4351"/>
    <mergeCell ref="D4351:J4351"/>
    <mergeCell ref="A4352:C4352"/>
    <mergeCell ref="D4352:H4352"/>
    <mergeCell ref="A4353:C4353"/>
    <mergeCell ref="D4353:H4353"/>
    <mergeCell ref="B4355:D4355"/>
    <mergeCell ref="B4356:D4356"/>
    <mergeCell ref="B4357:D4357"/>
    <mergeCell ref="C4367:H4367"/>
    <mergeCell ref="C4368:H4368"/>
    <mergeCell ref="C4369:H4369"/>
    <mergeCell ref="A4371:C4371"/>
    <mergeCell ref="D4371:H4371"/>
    <mergeCell ref="A4372:C4372"/>
    <mergeCell ref="D4372:F4372"/>
    <mergeCell ref="A4373:C4373"/>
    <mergeCell ref="D4373:F4373"/>
    <mergeCell ref="A4374:C4374"/>
    <mergeCell ref="D4374:H4374"/>
    <mergeCell ref="A4375:C4375"/>
    <mergeCell ref="D4375:H4375"/>
    <mergeCell ref="A4376:C4376"/>
    <mergeCell ref="D4376:H4376"/>
    <mergeCell ref="A4377:C4377"/>
    <mergeCell ref="D4377:H4377"/>
    <mergeCell ref="A4378:C4378"/>
    <mergeCell ref="D4378:J4378"/>
    <mergeCell ref="A4379:C4379"/>
    <mergeCell ref="D4379:H4379"/>
    <mergeCell ref="A4380:C4380"/>
    <mergeCell ref="D4380:H4380"/>
    <mergeCell ref="B4382:D4382"/>
    <mergeCell ref="B4383:D4383"/>
    <mergeCell ref="B4384:D4384"/>
    <mergeCell ref="C4396:H4396"/>
    <mergeCell ref="C4397:H4397"/>
    <mergeCell ref="C4398:H4398"/>
    <mergeCell ref="A4400:C4400"/>
    <mergeCell ref="D4400:H4400"/>
    <mergeCell ref="A4401:C4401"/>
    <mergeCell ref="D4401:F4401"/>
    <mergeCell ref="A4402:C4402"/>
    <mergeCell ref="D4402:F4402"/>
    <mergeCell ref="A4403:C4403"/>
    <mergeCell ref="D4403:H4403"/>
    <mergeCell ref="A4404:C4404"/>
    <mergeCell ref="D4404:H4404"/>
    <mergeCell ref="A4405:C4405"/>
    <mergeCell ref="D4405:H4405"/>
    <mergeCell ref="A4406:C4406"/>
    <mergeCell ref="D4406:H4406"/>
    <mergeCell ref="A4407:C4407"/>
    <mergeCell ref="D4407:J4407"/>
    <mergeCell ref="A4408:C4408"/>
    <mergeCell ref="D4408:H4408"/>
    <mergeCell ref="A4409:C4409"/>
    <mergeCell ref="D4409:H4409"/>
    <mergeCell ref="B4411:D4411"/>
    <mergeCell ref="B4412:D4412"/>
    <mergeCell ref="B4413:D4413"/>
    <mergeCell ref="C4424:H4424"/>
    <mergeCell ref="C4425:H4425"/>
    <mergeCell ref="C4426:H4426"/>
    <mergeCell ref="A4428:C4428"/>
    <mergeCell ref="D4428:H4428"/>
    <mergeCell ref="A4429:C4429"/>
    <mergeCell ref="D4429:F4429"/>
    <mergeCell ref="A4430:C4430"/>
    <mergeCell ref="D4430:F4430"/>
    <mergeCell ref="A4431:C4431"/>
    <mergeCell ref="D4431:H4431"/>
    <mergeCell ref="A4432:C4432"/>
    <mergeCell ref="D4432:H4432"/>
    <mergeCell ref="A4433:C4433"/>
    <mergeCell ref="D4433:H4433"/>
    <mergeCell ref="A4434:C4434"/>
    <mergeCell ref="D4434:H4434"/>
    <mergeCell ref="A4435:C4435"/>
    <mergeCell ref="D4435:J4435"/>
    <mergeCell ref="A4436:C4436"/>
    <mergeCell ref="D4436:H4436"/>
    <mergeCell ref="A4437:C4437"/>
    <mergeCell ref="D4437:H4437"/>
    <mergeCell ref="B4439:D4439"/>
    <mergeCell ref="B4440:D4440"/>
    <mergeCell ref="B4441:D4441"/>
    <mergeCell ref="C4455:H4455"/>
    <mergeCell ref="C4456:H4456"/>
    <mergeCell ref="C4457:H4457"/>
    <mergeCell ref="A4459:C4459"/>
    <mergeCell ref="D4459:H4459"/>
    <mergeCell ref="A4460:C4460"/>
    <mergeCell ref="D4460:F4460"/>
    <mergeCell ref="A4461:C4461"/>
    <mergeCell ref="D4461:F4461"/>
    <mergeCell ref="A4462:C4462"/>
    <mergeCell ref="D4462:H4462"/>
    <mergeCell ref="A4463:C4463"/>
    <mergeCell ref="D4463:H4463"/>
    <mergeCell ref="A4464:C4464"/>
    <mergeCell ref="D4464:H4464"/>
    <mergeCell ref="A4465:C4465"/>
    <mergeCell ref="D4465:H4465"/>
    <mergeCell ref="A4466:C4466"/>
    <mergeCell ref="D4466:J4466"/>
    <mergeCell ref="A4467:C4467"/>
    <mergeCell ref="D4467:H4467"/>
    <mergeCell ref="A4468:C4468"/>
    <mergeCell ref="D4468:H4468"/>
    <mergeCell ref="B4472:D4472"/>
    <mergeCell ref="B4473:D4473"/>
    <mergeCell ref="B4474:D4474"/>
    <mergeCell ref="B4475:D4475"/>
    <mergeCell ref="B4476:D4476"/>
    <mergeCell ref="C4478:H4478"/>
    <mergeCell ref="C4479:H4479"/>
    <mergeCell ref="C4480:H4480"/>
    <mergeCell ref="A4482:C4482"/>
    <mergeCell ref="D4482:H4482"/>
    <mergeCell ref="A4483:C4483"/>
    <mergeCell ref="D4483:F4483"/>
    <mergeCell ref="A4484:C4484"/>
    <mergeCell ref="D4484:F4484"/>
    <mergeCell ref="A4485:C4485"/>
    <mergeCell ref="D4485:H4485"/>
    <mergeCell ref="A4486:C4486"/>
    <mergeCell ref="D4486:H4486"/>
    <mergeCell ref="A4487:C4487"/>
    <mergeCell ref="D4487:H4487"/>
    <mergeCell ref="A4488:C4488"/>
    <mergeCell ref="D4488:H4488"/>
    <mergeCell ref="A4489:C4489"/>
    <mergeCell ref="D4489:J4489"/>
    <mergeCell ref="A4490:C4490"/>
    <mergeCell ref="D4490:H4490"/>
    <mergeCell ref="A4491:C4491"/>
    <mergeCell ref="D4491:H4491"/>
    <mergeCell ref="B4493:D4493"/>
    <mergeCell ref="B4494:D4494"/>
    <mergeCell ref="C4519:H4519"/>
    <mergeCell ref="C4520:H4520"/>
    <mergeCell ref="C4521:H4521"/>
    <mergeCell ref="A4523:C4523"/>
    <mergeCell ref="D4523:H4523"/>
    <mergeCell ref="A4524:C4524"/>
    <mergeCell ref="D4524:F4524"/>
    <mergeCell ref="A4525:C4525"/>
    <mergeCell ref="D4525:F4525"/>
    <mergeCell ref="A4526:C4526"/>
    <mergeCell ref="D4526:H4526"/>
    <mergeCell ref="A4527:C4527"/>
    <mergeCell ref="D4527:H4527"/>
    <mergeCell ref="A4528:C4528"/>
    <mergeCell ref="D4528:H4528"/>
    <mergeCell ref="A4529:C4529"/>
    <mergeCell ref="D4529:H4529"/>
    <mergeCell ref="A4530:C4530"/>
    <mergeCell ref="D4530:J4530"/>
    <mergeCell ref="A4531:C4531"/>
    <mergeCell ref="D4531:H4531"/>
    <mergeCell ref="A4532:C4532"/>
    <mergeCell ref="D4532:H4532"/>
    <mergeCell ref="B4534:D4534"/>
    <mergeCell ref="B4535:D4535"/>
    <mergeCell ref="B4536:D4536"/>
    <mergeCell ref="C4541:H4541"/>
    <mergeCell ref="C4542:H4542"/>
    <mergeCell ref="C4543:H4543"/>
    <mergeCell ref="A4545:C4545"/>
    <mergeCell ref="D4545:H4545"/>
    <mergeCell ref="A4546:C4546"/>
    <mergeCell ref="D4546:F4546"/>
    <mergeCell ref="A4547:C4547"/>
    <mergeCell ref="D4547:F4547"/>
    <mergeCell ref="A4548:C4548"/>
    <mergeCell ref="D4548:H4548"/>
    <mergeCell ref="A4549:C4549"/>
    <mergeCell ref="D4549:H4549"/>
    <mergeCell ref="A4550:C4550"/>
    <mergeCell ref="D4550:H4550"/>
    <mergeCell ref="A4551:C4551"/>
    <mergeCell ref="D4551:H4551"/>
    <mergeCell ref="A4552:C4552"/>
    <mergeCell ref="D4552:J4552"/>
    <mergeCell ref="A4553:C4553"/>
    <mergeCell ref="D4553:H4553"/>
    <mergeCell ref="A4554:C4554"/>
    <mergeCell ref="D4554:H4554"/>
    <mergeCell ref="B4556:D4556"/>
    <mergeCell ref="B4557:D4557"/>
    <mergeCell ref="B4558:D4558"/>
    <mergeCell ref="B4559:D4559"/>
    <mergeCell ref="B4560:D4560"/>
    <mergeCell ref="B4561:D4561"/>
    <mergeCell ref="B4562:D4562"/>
    <mergeCell ref="C4567:H4567"/>
    <mergeCell ref="C4568:H4568"/>
    <mergeCell ref="C4569:H4569"/>
    <mergeCell ref="A4571:C4571"/>
    <mergeCell ref="D4571:H4571"/>
    <mergeCell ref="A4572:C4572"/>
    <mergeCell ref="D4572:F4572"/>
    <mergeCell ref="A4573:C4573"/>
    <mergeCell ref="D4573:F4573"/>
    <mergeCell ref="A4574:C4574"/>
    <mergeCell ref="D4574:H4574"/>
    <mergeCell ref="A4575:C4575"/>
    <mergeCell ref="D4575:H4575"/>
    <mergeCell ref="A4576:C4576"/>
    <mergeCell ref="D4576:H4576"/>
    <mergeCell ref="A4577:C4577"/>
    <mergeCell ref="D4577:H4577"/>
    <mergeCell ref="A4578:C4578"/>
    <mergeCell ref="D4578:J4578"/>
    <mergeCell ref="A4579:C4579"/>
    <mergeCell ref="D4579:H4579"/>
    <mergeCell ref="A4580:C4580"/>
    <mergeCell ref="D4580:H4580"/>
    <mergeCell ref="B4582:D4582"/>
    <mergeCell ref="B4583:D4583"/>
    <mergeCell ref="B4584:D4584"/>
    <mergeCell ref="B4585:D4585"/>
    <mergeCell ref="B4586:D4586"/>
    <mergeCell ref="C4589:H4589"/>
    <mergeCell ref="C4590:H4590"/>
    <mergeCell ref="C4591:H4591"/>
    <mergeCell ref="A4593:C4593"/>
    <mergeCell ref="D4593:H4593"/>
    <mergeCell ref="A4594:C4594"/>
    <mergeCell ref="D4594:F4594"/>
    <mergeCell ref="A4595:C4595"/>
    <mergeCell ref="D4595:F4595"/>
    <mergeCell ref="A4596:C4596"/>
    <mergeCell ref="D4596:H4596"/>
    <mergeCell ref="A4597:C4597"/>
    <mergeCell ref="D4597:H4597"/>
    <mergeCell ref="A4598:C4598"/>
    <mergeCell ref="D4598:H4598"/>
    <mergeCell ref="A4599:C4599"/>
    <mergeCell ref="D4599:H4599"/>
    <mergeCell ref="A4600:C4600"/>
    <mergeCell ref="D4600:J4600"/>
    <mergeCell ref="A4601:C4601"/>
    <mergeCell ref="D4601:H4601"/>
    <mergeCell ref="A4602:C4602"/>
    <mergeCell ref="D4602:H4602"/>
    <mergeCell ref="B4604:D4604"/>
    <mergeCell ref="B4605:D4605"/>
    <mergeCell ref="B4606:D4606"/>
    <mergeCell ref="B4607:D4607"/>
    <mergeCell ref="B4608:D4608"/>
    <mergeCell ref="C4615:H4615"/>
    <mergeCell ref="C4616:H4616"/>
    <mergeCell ref="C4617:H4617"/>
    <mergeCell ref="A4619:C4619"/>
    <mergeCell ref="D4619:H4619"/>
    <mergeCell ref="A4620:C4620"/>
    <mergeCell ref="D4620:F4620"/>
    <mergeCell ref="A4621:C4621"/>
    <mergeCell ref="D4621:F4621"/>
    <mergeCell ref="A4622:C4622"/>
    <mergeCell ref="D4622:H4622"/>
    <mergeCell ref="A4623:C4623"/>
    <mergeCell ref="D4623:H4623"/>
    <mergeCell ref="A4624:C4624"/>
    <mergeCell ref="D4624:H4624"/>
    <mergeCell ref="A4625:C4625"/>
    <mergeCell ref="D4625:H4625"/>
    <mergeCell ref="A4626:C4626"/>
    <mergeCell ref="D4626:J4626"/>
    <mergeCell ref="A4627:C4627"/>
    <mergeCell ref="D4627:H4627"/>
    <mergeCell ref="A4628:C4628"/>
    <mergeCell ref="D4628:H4628"/>
    <mergeCell ref="B4630:D4630"/>
    <mergeCell ref="B4631:D4631"/>
    <mergeCell ref="B4632:D4632"/>
    <mergeCell ref="B4633:D4633"/>
    <mergeCell ref="C4648:H4648"/>
    <mergeCell ref="C4649:H4649"/>
    <mergeCell ref="C4650:H4650"/>
    <mergeCell ref="A4652:C4652"/>
    <mergeCell ref="D4652:H4652"/>
    <mergeCell ref="A4653:C4653"/>
    <mergeCell ref="D4653:F4653"/>
    <mergeCell ref="A4654:C4654"/>
    <mergeCell ref="D4654:F4654"/>
    <mergeCell ref="A4655:C4655"/>
    <mergeCell ref="D4655:H4655"/>
    <mergeCell ref="A4656:C4656"/>
    <mergeCell ref="D4656:H4656"/>
    <mergeCell ref="A4657:C4657"/>
    <mergeCell ref="D4657:H4657"/>
    <mergeCell ref="A4658:C4658"/>
    <mergeCell ref="D4658:H4658"/>
    <mergeCell ref="A4659:C4659"/>
    <mergeCell ref="D4659:J4659"/>
    <mergeCell ref="A4660:C4660"/>
    <mergeCell ref="D4660:H4660"/>
    <mergeCell ref="A4661:C4661"/>
    <mergeCell ref="D4661:H4661"/>
    <mergeCell ref="B4665:D4665"/>
    <mergeCell ref="B4666:D4666"/>
    <mergeCell ref="B4667:D4667"/>
    <mergeCell ref="B4668:D4668"/>
    <mergeCell ref="B4669:D4669"/>
    <mergeCell ref="B4670:D4670"/>
    <mergeCell ref="B4671:D4671"/>
    <mergeCell ref="B4672:D4672"/>
    <mergeCell ref="C4674:H4674"/>
    <mergeCell ref="C4675:H4675"/>
    <mergeCell ref="C4676:H4676"/>
    <mergeCell ref="A4678:C4678"/>
    <mergeCell ref="D4678:H4678"/>
    <mergeCell ref="A4679:C4679"/>
    <mergeCell ref="D4679:F4679"/>
    <mergeCell ref="A4680:C4680"/>
    <mergeCell ref="D4680:F4680"/>
    <mergeCell ref="A4681:C4681"/>
    <mergeCell ref="D4681:H4681"/>
    <mergeCell ref="A4682:C4682"/>
    <mergeCell ref="D4682:H4682"/>
    <mergeCell ref="A4683:C4683"/>
    <mergeCell ref="D4683:H4683"/>
    <mergeCell ref="A4684:C4684"/>
    <mergeCell ref="D4684:H4684"/>
    <mergeCell ref="A4685:C4685"/>
    <mergeCell ref="D4685:J4685"/>
    <mergeCell ref="A4686:C4686"/>
    <mergeCell ref="D4686:H4686"/>
    <mergeCell ref="A4687:C4687"/>
    <mergeCell ref="D4687:H4687"/>
    <mergeCell ref="B4689:D4689"/>
    <mergeCell ref="B4690:D4690"/>
    <mergeCell ref="B4691:D4691"/>
    <mergeCell ref="B4696:D4696"/>
    <mergeCell ref="B4697:D4697"/>
    <mergeCell ref="B4698:D4698"/>
    <mergeCell ref="B4699:D4699"/>
    <mergeCell ref="B4700:D4700"/>
    <mergeCell ref="C4704:H4704"/>
    <mergeCell ref="C4705:H4705"/>
    <mergeCell ref="C4706:H4706"/>
    <mergeCell ref="A4708:C4708"/>
    <mergeCell ref="D4708:H4708"/>
    <mergeCell ref="A4709:C4709"/>
    <mergeCell ref="D4709:F4709"/>
    <mergeCell ref="A4710:C4710"/>
    <mergeCell ref="D4710:F4710"/>
    <mergeCell ref="A4711:C4711"/>
    <mergeCell ref="D4711:H4711"/>
    <mergeCell ref="A4712:C4712"/>
    <mergeCell ref="D4712:H4712"/>
    <mergeCell ref="A4713:C4713"/>
    <mergeCell ref="D4713:H4713"/>
    <mergeCell ref="A4714:C4714"/>
    <mergeCell ref="D4714:H4714"/>
    <mergeCell ref="A4715:C4715"/>
    <mergeCell ref="D4715:J4715"/>
    <mergeCell ref="A4716:C4716"/>
    <mergeCell ref="D4716:H4716"/>
    <mergeCell ref="A4717:C4717"/>
    <mergeCell ref="D4717:H4717"/>
    <mergeCell ref="B4719:D4719"/>
    <mergeCell ref="B4720:D4720"/>
    <mergeCell ref="B4721:D4721"/>
    <mergeCell ref="B4722:D4722"/>
    <mergeCell ref="B4723:D4723"/>
    <mergeCell ref="B4724:D4724"/>
    <mergeCell ref="B4729:D4729"/>
    <mergeCell ref="B4730:D4730"/>
    <mergeCell ref="C4737:H4737"/>
    <mergeCell ref="C4738:H4738"/>
    <mergeCell ref="C4739:H4739"/>
    <mergeCell ref="A4741:C4741"/>
    <mergeCell ref="D4741:H4741"/>
    <mergeCell ref="A4742:C4742"/>
    <mergeCell ref="D4742:F4742"/>
    <mergeCell ref="A4743:C4743"/>
    <mergeCell ref="D4743:F4743"/>
    <mergeCell ref="A4744:C4744"/>
    <mergeCell ref="D4744:H4744"/>
    <mergeCell ref="A4745:C4745"/>
    <mergeCell ref="D4745:H4745"/>
    <mergeCell ref="A4746:C4746"/>
    <mergeCell ref="D4746:H4746"/>
    <mergeCell ref="A4747:C4747"/>
    <mergeCell ref="D4747:H4747"/>
    <mergeCell ref="A4748:C4748"/>
    <mergeCell ref="D4748:J4748"/>
    <mergeCell ref="A4749:C4749"/>
    <mergeCell ref="D4749:H4749"/>
    <mergeCell ref="A4750:C4750"/>
    <mergeCell ref="D4750:H4750"/>
    <mergeCell ref="B4754:D4754"/>
    <mergeCell ref="B4755:D4755"/>
    <mergeCell ref="B4756:D4756"/>
    <mergeCell ref="B4757:D4757"/>
    <mergeCell ref="B4758:D4758"/>
    <mergeCell ref="B4759:D4759"/>
    <mergeCell ref="B4760:D4760"/>
    <mergeCell ref="C4764:H4764"/>
    <mergeCell ref="C4765:H4765"/>
    <mergeCell ref="C4766:H4766"/>
    <mergeCell ref="A4768:C4768"/>
    <mergeCell ref="D4768:H4768"/>
    <mergeCell ref="A4769:C4769"/>
    <mergeCell ref="D4769:F4769"/>
    <mergeCell ref="A4770:C4770"/>
    <mergeCell ref="D4770:F4770"/>
    <mergeCell ref="A4771:C4771"/>
    <mergeCell ref="D4771:H4771"/>
    <mergeCell ref="A4772:C4772"/>
    <mergeCell ref="D4772:H4772"/>
    <mergeCell ref="A4773:C4773"/>
    <mergeCell ref="D4773:H4773"/>
    <mergeCell ref="A4774:C4774"/>
    <mergeCell ref="D4774:H4774"/>
    <mergeCell ref="A4775:C4775"/>
    <mergeCell ref="D4775:J4775"/>
    <mergeCell ref="A4776:C4776"/>
    <mergeCell ref="D4776:H4776"/>
    <mergeCell ref="A4777:C4777"/>
    <mergeCell ref="D4777:H4777"/>
    <mergeCell ref="B4779:D4779"/>
    <mergeCell ref="B4780:D4780"/>
    <mergeCell ref="B4781:D4781"/>
    <mergeCell ref="B4782:D4782"/>
    <mergeCell ref="C4788:H4788"/>
    <mergeCell ref="C4789:H4789"/>
    <mergeCell ref="C4790:H4790"/>
    <mergeCell ref="A4792:C4792"/>
    <mergeCell ref="D4792:H4792"/>
    <mergeCell ref="A4793:C4793"/>
    <mergeCell ref="D4793:F4793"/>
    <mergeCell ref="A4794:C4794"/>
    <mergeCell ref="D4794:F4794"/>
    <mergeCell ref="A4795:C4795"/>
    <mergeCell ref="D4795:H4795"/>
    <mergeCell ref="A4796:C4796"/>
    <mergeCell ref="D4796:H4796"/>
    <mergeCell ref="A4797:C4797"/>
    <mergeCell ref="D4797:H4797"/>
    <mergeCell ref="A4798:C4798"/>
    <mergeCell ref="D4798:H4798"/>
    <mergeCell ref="A4799:C4799"/>
    <mergeCell ref="D4799:J4799"/>
    <mergeCell ref="A4800:C4800"/>
    <mergeCell ref="D4800:H4800"/>
    <mergeCell ref="A4801:C4801"/>
    <mergeCell ref="D4801:H4801"/>
    <mergeCell ref="B4803:D4803"/>
    <mergeCell ref="B4804:D4804"/>
    <mergeCell ref="B4805:D4805"/>
    <mergeCell ref="B4806:D4806"/>
    <mergeCell ref="B4807:D4807"/>
    <mergeCell ref="C4811:H4811"/>
    <mergeCell ref="C4812:H4812"/>
    <mergeCell ref="C4813:H4813"/>
    <mergeCell ref="A4815:C4815"/>
    <mergeCell ref="D4815:H4815"/>
    <mergeCell ref="A4816:C4816"/>
    <mergeCell ref="D4816:F4816"/>
    <mergeCell ref="A4817:C4817"/>
    <mergeCell ref="D4817:F4817"/>
    <mergeCell ref="A4818:C4818"/>
    <mergeCell ref="D4818:H4818"/>
    <mergeCell ref="A4819:C4819"/>
    <mergeCell ref="D4819:H4819"/>
    <mergeCell ref="A4820:C4820"/>
    <mergeCell ref="D4820:H4820"/>
    <mergeCell ref="A4821:C4821"/>
    <mergeCell ref="D4821:H4821"/>
    <mergeCell ref="A4822:C4822"/>
    <mergeCell ref="D4822:J4822"/>
    <mergeCell ref="A4823:C4823"/>
    <mergeCell ref="D4823:H4823"/>
    <mergeCell ref="A4824:C4824"/>
    <mergeCell ref="D4824:H4824"/>
    <mergeCell ref="B4826:D4826"/>
    <mergeCell ref="B4827:D4827"/>
    <mergeCell ref="B4828:D4828"/>
    <mergeCell ref="B4829:D4829"/>
    <mergeCell ref="B4830:D4830"/>
    <mergeCell ref="C4834:H4834"/>
    <mergeCell ref="C4835:H4835"/>
    <mergeCell ref="C4836:H4836"/>
    <mergeCell ref="A4838:C4838"/>
    <mergeCell ref="D4838:H4838"/>
    <mergeCell ref="A4839:C4839"/>
    <mergeCell ref="D4839:F4839"/>
    <mergeCell ref="A4840:C4840"/>
    <mergeCell ref="D4840:F4840"/>
    <mergeCell ref="A4841:C4841"/>
    <mergeCell ref="D4841:H4841"/>
    <mergeCell ref="A4842:C4842"/>
    <mergeCell ref="D4842:H4842"/>
    <mergeCell ref="A4843:C4843"/>
    <mergeCell ref="D4843:H4843"/>
    <mergeCell ref="A4844:C4844"/>
    <mergeCell ref="D4844:H4844"/>
    <mergeCell ref="A4845:C4845"/>
    <mergeCell ref="D4845:J4845"/>
    <mergeCell ref="A4846:C4846"/>
    <mergeCell ref="D4846:H4846"/>
    <mergeCell ref="A4847:C4847"/>
    <mergeCell ref="D4847:H4847"/>
    <mergeCell ref="B4849:D4849"/>
    <mergeCell ref="B4850:D4850"/>
    <mergeCell ref="B4851:D4851"/>
    <mergeCell ref="C4863:H4863"/>
    <mergeCell ref="C4864:H4864"/>
    <mergeCell ref="C4865:H4865"/>
    <mergeCell ref="A4867:C4867"/>
    <mergeCell ref="D4867:H4867"/>
    <mergeCell ref="A4868:C4868"/>
    <mergeCell ref="D4868:F4868"/>
    <mergeCell ref="A4869:C4869"/>
    <mergeCell ref="D4869:F4869"/>
    <mergeCell ref="A4870:C4870"/>
    <mergeCell ref="D4870:H4870"/>
    <mergeCell ref="A4871:C4871"/>
    <mergeCell ref="D4871:H4871"/>
    <mergeCell ref="A4872:C4872"/>
    <mergeCell ref="D4872:H4872"/>
    <mergeCell ref="A4873:C4873"/>
    <mergeCell ref="D4873:H4873"/>
    <mergeCell ref="A4874:C4874"/>
    <mergeCell ref="D4874:J4874"/>
    <mergeCell ref="A4875:C4875"/>
    <mergeCell ref="D4875:H4875"/>
    <mergeCell ref="A4876:C4876"/>
    <mergeCell ref="D4876:H4876"/>
    <mergeCell ref="B4880:D4880"/>
    <mergeCell ref="B4881:D4881"/>
    <mergeCell ref="B4882:D4882"/>
    <mergeCell ref="B4883:D4883"/>
    <mergeCell ref="B4884:D4884"/>
    <mergeCell ref="C4888:H4888"/>
    <mergeCell ref="C4889:H4889"/>
    <mergeCell ref="C4890:H4890"/>
    <mergeCell ref="A4892:C4892"/>
    <mergeCell ref="D4892:H4892"/>
    <mergeCell ref="A4893:C4893"/>
    <mergeCell ref="D4893:F4893"/>
    <mergeCell ref="A4894:C4894"/>
    <mergeCell ref="D4894:F4894"/>
    <mergeCell ref="A4895:C4895"/>
    <mergeCell ref="D4895:H4895"/>
    <mergeCell ref="A4896:C4896"/>
    <mergeCell ref="D4896:H4896"/>
    <mergeCell ref="A4897:C4897"/>
    <mergeCell ref="D4897:H4897"/>
    <mergeCell ref="A4898:C4898"/>
    <mergeCell ref="D4898:H4898"/>
    <mergeCell ref="A4899:C4899"/>
    <mergeCell ref="D4899:J4899"/>
    <mergeCell ref="A4900:C4900"/>
    <mergeCell ref="D4900:H4900"/>
    <mergeCell ref="A4901:C4901"/>
    <mergeCell ref="D4901:H4901"/>
    <mergeCell ref="B4903:D4903"/>
    <mergeCell ref="B4904:D4904"/>
    <mergeCell ref="B4905:D4905"/>
    <mergeCell ref="B4906:D4906"/>
    <mergeCell ref="C4908:H4908"/>
    <mergeCell ref="C4909:H4909"/>
    <mergeCell ref="C4910:H4910"/>
    <mergeCell ref="A4912:C4912"/>
    <mergeCell ref="D4912:H4912"/>
    <mergeCell ref="A4913:C4913"/>
    <mergeCell ref="D4913:F4913"/>
    <mergeCell ref="A4914:C4914"/>
    <mergeCell ref="D4914:F4914"/>
    <mergeCell ref="A4915:C4915"/>
    <mergeCell ref="D4915:H4915"/>
    <mergeCell ref="A4916:C4916"/>
    <mergeCell ref="D4916:H4916"/>
    <mergeCell ref="A4917:C4917"/>
    <mergeCell ref="D4917:H4917"/>
    <mergeCell ref="A4918:C4918"/>
    <mergeCell ref="D4918:H4918"/>
    <mergeCell ref="A4919:C4919"/>
    <mergeCell ref="D4919:J4919"/>
    <mergeCell ref="A4920:C4920"/>
    <mergeCell ref="D4920:H4920"/>
    <mergeCell ref="A4921:C4921"/>
    <mergeCell ref="D4921:H4921"/>
    <mergeCell ref="B4923:D4923"/>
    <mergeCell ref="B4924:D4924"/>
    <mergeCell ref="B4925:D4925"/>
    <mergeCell ref="B4926:D4926"/>
    <mergeCell ref="B4927:D4927"/>
    <mergeCell ref="C4930:H4930"/>
    <mergeCell ref="C4931:H4931"/>
    <mergeCell ref="C4932:H4932"/>
    <mergeCell ref="A4934:C4934"/>
    <mergeCell ref="D4934:H4934"/>
    <mergeCell ref="A4935:C4935"/>
    <mergeCell ref="D4935:F4935"/>
    <mergeCell ref="A4936:C4936"/>
    <mergeCell ref="D4936:F4936"/>
    <mergeCell ref="A4937:C4937"/>
    <mergeCell ref="D4937:H4937"/>
    <mergeCell ref="A4938:C4938"/>
    <mergeCell ref="D4938:H4938"/>
    <mergeCell ref="A4939:C4939"/>
    <mergeCell ref="D4939:H4939"/>
    <mergeCell ref="A4940:C4940"/>
    <mergeCell ref="D4940:H4940"/>
    <mergeCell ref="A4941:C4941"/>
    <mergeCell ref="D4941:J4941"/>
    <mergeCell ref="A4942:C4942"/>
    <mergeCell ref="D4942:H4942"/>
    <mergeCell ref="A4943:C4943"/>
    <mergeCell ref="D4943:H4943"/>
    <mergeCell ref="B4945:D4945"/>
    <mergeCell ref="B4946:D4946"/>
    <mergeCell ref="B4947:D4947"/>
    <mergeCell ref="B4948:D4948"/>
    <mergeCell ref="B4949:D4949"/>
    <mergeCell ref="B4950:D4950"/>
    <mergeCell ref="C4957:H4957"/>
    <mergeCell ref="C4958:H4958"/>
    <mergeCell ref="C4959:H4959"/>
    <mergeCell ref="A4961:C4961"/>
    <mergeCell ref="D4961:H4961"/>
    <mergeCell ref="A4962:C4962"/>
    <mergeCell ref="D4962:F4962"/>
    <mergeCell ref="A4963:C4963"/>
    <mergeCell ref="D4963:F4963"/>
    <mergeCell ref="A4964:C4964"/>
    <mergeCell ref="D4964:H4964"/>
    <mergeCell ref="A4965:C4965"/>
    <mergeCell ref="D4965:H4965"/>
    <mergeCell ref="A4966:C4966"/>
    <mergeCell ref="D4966:H4966"/>
    <mergeCell ref="A4967:C4967"/>
    <mergeCell ref="D4967:H4967"/>
    <mergeCell ref="A4968:C4968"/>
    <mergeCell ref="D4968:J4968"/>
    <mergeCell ref="A4969:C4969"/>
    <mergeCell ref="D4969:H4969"/>
    <mergeCell ref="A4970:C4970"/>
    <mergeCell ref="D4970:H4970"/>
    <mergeCell ref="B4972:D4972"/>
    <mergeCell ref="B4973:D4973"/>
    <mergeCell ref="B4978:D4978"/>
    <mergeCell ref="B4979:D4979"/>
    <mergeCell ref="B4980:D4980"/>
    <mergeCell ref="B4981:D4981"/>
    <mergeCell ref="B4982:D4982"/>
    <mergeCell ref="B4983:D4983"/>
    <mergeCell ref="C4990:H4990"/>
    <mergeCell ref="C4991:H4991"/>
    <mergeCell ref="C4992:H4992"/>
    <mergeCell ref="A4994:C4994"/>
    <mergeCell ref="D4994:H4994"/>
    <mergeCell ref="A4995:C4995"/>
    <mergeCell ref="D4995:F4995"/>
    <mergeCell ref="A4996:C4996"/>
    <mergeCell ref="D4996:F4996"/>
    <mergeCell ref="A4997:C4997"/>
    <mergeCell ref="D4997:H4997"/>
    <mergeCell ref="A4998:C4998"/>
    <mergeCell ref="D4998:H4998"/>
    <mergeCell ref="A4999:C4999"/>
    <mergeCell ref="D4999:H4999"/>
    <mergeCell ref="A5000:C5000"/>
    <mergeCell ref="D5000:H5000"/>
    <mergeCell ref="A5001:C5001"/>
    <mergeCell ref="D5001:J5001"/>
    <mergeCell ref="A5002:C5002"/>
    <mergeCell ref="D5002:H5002"/>
    <mergeCell ref="A5003:C5003"/>
    <mergeCell ref="D5003:H5003"/>
    <mergeCell ref="B5005:D5005"/>
    <mergeCell ref="B5006:D5006"/>
    <mergeCell ref="B5007:D5007"/>
    <mergeCell ref="B5008:D5008"/>
    <mergeCell ref="B5009:D5009"/>
    <mergeCell ref="B5010:D5010"/>
    <mergeCell ref="C5014:H5014"/>
    <mergeCell ref="C5015:H5015"/>
    <mergeCell ref="C5016:H5016"/>
    <mergeCell ref="A5018:C5018"/>
    <mergeCell ref="D5018:H5018"/>
    <mergeCell ref="A5019:C5019"/>
    <mergeCell ref="D5019:F5019"/>
    <mergeCell ref="A5020:C5020"/>
    <mergeCell ref="D5020:F5020"/>
    <mergeCell ref="A5021:C5021"/>
    <mergeCell ref="D5021:H5021"/>
    <mergeCell ref="A5022:C5022"/>
    <mergeCell ref="D5022:H5022"/>
    <mergeCell ref="A5023:C5023"/>
    <mergeCell ref="D5023:H5023"/>
    <mergeCell ref="A5024:C5024"/>
    <mergeCell ref="D5024:H5024"/>
    <mergeCell ref="A5025:C5025"/>
    <mergeCell ref="D5025:J5025"/>
    <mergeCell ref="A5026:C5026"/>
    <mergeCell ref="D5026:H5026"/>
    <mergeCell ref="A5027:C5027"/>
    <mergeCell ref="D5027:H5027"/>
    <mergeCell ref="B5029:D5029"/>
    <mergeCell ref="B5030:D5030"/>
    <mergeCell ref="B5031:D5031"/>
    <mergeCell ref="B5032:D5032"/>
    <mergeCell ref="B5033:D5033"/>
    <mergeCell ref="C5040:H5040"/>
    <mergeCell ref="C5041:H5041"/>
    <mergeCell ref="C5042:H5042"/>
    <mergeCell ref="A5044:C5044"/>
    <mergeCell ref="D5044:H5044"/>
    <mergeCell ref="A5045:C5045"/>
    <mergeCell ref="D5045:F5045"/>
    <mergeCell ref="A5046:C5046"/>
    <mergeCell ref="D5046:F5046"/>
    <mergeCell ref="A5047:C5047"/>
    <mergeCell ref="D5047:H5047"/>
    <mergeCell ref="A5048:C5048"/>
    <mergeCell ref="D5048:H5048"/>
    <mergeCell ref="A5049:C5049"/>
    <mergeCell ref="D5049:H5049"/>
    <mergeCell ref="A5050:C5050"/>
    <mergeCell ref="D5050:H5050"/>
    <mergeCell ref="A5051:C5051"/>
    <mergeCell ref="D5051:J5051"/>
    <mergeCell ref="A5052:C5052"/>
    <mergeCell ref="D5052:H5052"/>
    <mergeCell ref="A5053:C5053"/>
    <mergeCell ref="D5053:H5053"/>
    <mergeCell ref="B5057:D5057"/>
    <mergeCell ref="B5058:D5058"/>
    <mergeCell ref="C5074:H5074"/>
    <mergeCell ref="C5075:H5075"/>
    <mergeCell ref="C5076:H5076"/>
    <mergeCell ref="A5078:C5078"/>
    <mergeCell ref="D5078:H5078"/>
    <mergeCell ref="A5079:C5079"/>
    <mergeCell ref="D5079:F5079"/>
    <mergeCell ref="A5080:C5080"/>
    <mergeCell ref="D5080:F5080"/>
    <mergeCell ref="A5081:C5081"/>
    <mergeCell ref="D5081:H5081"/>
    <mergeCell ref="A5082:C5082"/>
    <mergeCell ref="D5082:H5082"/>
    <mergeCell ref="A5083:C5083"/>
    <mergeCell ref="D5083:H5083"/>
    <mergeCell ref="A5084:C5084"/>
    <mergeCell ref="D5084:H5084"/>
    <mergeCell ref="A5085:C5085"/>
    <mergeCell ref="D5085:J5085"/>
    <mergeCell ref="A5086:C5086"/>
    <mergeCell ref="D5086:H5086"/>
    <mergeCell ref="A5087:C5087"/>
    <mergeCell ref="D5087:H5087"/>
    <mergeCell ref="B5089:D5089"/>
    <mergeCell ref="B5090:D5090"/>
    <mergeCell ref="B5091:D5091"/>
    <mergeCell ref="C5100:H5100"/>
    <mergeCell ref="C5101:H5101"/>
    <mergeCell ref="C5102:H5102"/>
    <mergeCell ref="A5104:C5104"/>
    <mergeCell ref="D5104:H5104"/>
    <mergeCell ref="A5105:C5105"/>
    <mergeCell ref="D5105:F5105"/>
    <mergeCell ref="A5106:C5106"/>
    <mergeCell ref="D5106:F5106"/>
    <mergeCell ref="A5107:C5107"/>
    <mergeCell ref="D5107:H5107"/>
    <mergeCell ref="A5108:C5108"/>
    <mergeCell ref="D5108:H5108"/>
    <mergeCell ref="A5109:C5109"/>
    <mergeCell ref="D5109:H5109"/>
    <mergeCell ref="A5110:C5110"/>
    <mergeCell ref="D5110:H5110"/>
    <mergeCell ref="A5111:C5111"/>
    <mergeCell ref="D5111:J5111"/>
    <mergeCell ref="A5112:C5112"/>
    <mergeCell ref="D5112:H5112"/>
    <mergeCell ref="A5113:C5113"/>
    <mergeCell ref="D5113:H5113"/>
    <mergeCell ref="B5115:D5115"/>
    <mergeCell ref="B5116:D5116"/>
    <mergeCell ref="B5117:D5117"/>
    <mergeCell ref="B5122:D5122"/>
    <mergeCell ref="B5123:D5123"/>
    <mergeCell ref="C5131:H5131"/>
    <mergeCell ref="C5132:H5132"/>
    <mergeCell ref="C5133:H5133"/>
    <mergeCell ref="A5135:C5135"/>
    <mergeCell ref="D5135:H5135"/>
    <mergeCell ref="A5136:C5136"/>
    <mergeCell ref="D5136:F5136"/>
    <mergeCell ref="A5137:C5137"/>
    <mergeCell ref="D5137:F5137"/>
    <mergeCell ref="A5138:C5138"/>
    <mergeCell ref="D5138:H5138"/>
    <mergeCell ref="A5139:C5139"/>
    <mergeCell ref="D5139:H5139"/>
    <mergeCell ref="A5140:C5140"/>
    <mergeCell ref="D5140:H5140"/>
    <mergeCell ref="A5141:C5141"/>
    <mergeCell ref="D5141:H5141"/>
    <mergeCell ref="A5142:C5142"/>
    <mergeCell ref="D5142:J5142"/>
    <mergeCell ref="A5143:C5143"/>
    <mergeCell ref="D5143:H5143"/>
    <mergeCell ref="A5144:C5144"/>
    <mergeCell ref="D5144:H5144"/>
    <mergeCell ref="B5146:D5146"/>
    <mergeCell ref="B5147:D5147"/>
    <mergeCell ref="B5148:D5148"/>
    <mergeCell ref="B5149:D5149"/>
    <mergeCell ref="B5150:D5150"/>
    <mergeCell ref="C5160:H5160"/>
    <mergeCell ref="C5161:H5161"/>
    <mergeCell ref="C5162:H5162"/>
    <mergeCell ref="A5164:C5164"/>
    <mergeCell ref="D5164:H5164"/>
    <mergeCell ref="A5165:C5165"/>
    <mergeCell ref="D5165:F5165"/>
    <mergeCell ref="A5166:C5166"/>
    <mergeCell ref="D5166:F5166"/>
    <mergeCell ref="A5167:C5167"/>
    <mergeCell ref="D5167:H5167"/>
    <mergeCell ref="A5168:C5168"/>
    <mergeCell ref="D5168:H5168"/>
    <mergeCell ref="A5169:C5169"/>
    <mergeCell ref="D5169:H5169"/>
    <mergeCell ref="A5170:C5170"/>
    <mergeCell ref="D5170:H5170"/>
    <mergeCell ref="A5171:C5171"/>
    <mergeCell ref="D5171:J5171"/>
    <mergeCell ref="A5172:C5172"/>
    <mergeCell ref="D5172:H5172"/>
    <mergeCell ref="A5173:C5173"/>
    <mergeCell ref="D5173:H5173"/>
    <mergeCell ref="B5175:D5175"/>
    <mergeCell ref="B5176:D5176"/>
    <mergeCell ref="B5177:D5177"/>
    <mergeCell ref="B5178:D5178"/>
    <mergeCell ref="B5179:D5179"/>
    <mergeCell ref="B5180:D5180"/>
    <mergeCell ref="C5186:H5186"/>
    <mergeCell ref="C5187:H5187"/>
    <mergeCell ref="C5188:H5188"/>
    <mergeCell ref="A5190:C5190"/>
    <mergeCell ref="D5190:H5190"/>
    <mergeCell ref="A5191:C5191"/>
    <mergeCell ref="D5191:F5191"/>
    <mergeCell ref="A5192:C5192"/>
    <mergeCell ref="D5192:F5192"/>
    <mergeCell ref="A5193:C5193"/>
    <mergeCell ref="D5193:H5193"/>
    <mergeCell ref="A5194:C5194"/>
    <mergeCell ref="D5194:H5194"/>
    <mergeCell ref="A5195:C5195"/>
    <mergeCell ref="D5195:H5195"/>
    <mergeCell ref="A5196:C5196"/>
    <mergeCell ref="D5196:H5196"/>
    <mergeCell ref="A5197:C5197"/>
    <mergeCell ref="D5197:J5197"/>
    <mergeCell ref="A5198:C5198"/>
    <mergeCell ref="D5198:H5198"/>
    <mergeCell ref="A5199:C5199"/>
    <mergeCell ref="D5199:H5199"/>
    <mergeCell ref="B5201:D5201"/>
    <mergeCell ref="B5202:D5202"/>
    <mergeCell ref="B5203:D5203"/>
    <mergeCell ref="B5204:D5204"/>
    <mergeCell ref="C5209:H5209"/>
    <mergeCell ref="C5210:H5210"/>
    <mergeCell ref="C5211:H5211"/>
    <mergeCell ref="A5213:C5213"/>
    <mergeCell ref="D5213:H5213"/>
    <mergeCell ref="A5214:C5214"/>
    <mergeCell ref="D5214:F5214"/>
    <mergeCell ref="A5215:C5215"/>
    <mergeCell ref="D5215:F5215"/>
    <mergeCell ref="A5216:C5216"/>
    <mergeCell ref="D5216:H5216"/>
    <mergeCell ref="A5217:C5217"/>
    <mergeCell ref="D5217:H5217"/>
    <mergeCell ref="A5218:C5218"/>
    <mergeCell ref="D5218:H5218"/>
    <mergeCell ref="A5219:C5219"/>
    <mergeCell ref="D5219:H5219"/>
    <mergeCell ref="A5220:C5220"/>
    <mergeCell ref="D5220:J5220"/>
    <mergeCell ref="A5221:C5221"/>
    <mergeCell ref="D5221:H5221"/>
    <mergeCell ref="A5222:C5222"/>
    <mergeCell ref="D5222:H5222"/>
    <mergeCell ref="B5224:D5224"/>
    <mergeCell ref="B5225:D5225"/>
    <mergeCell ref="B5226:D5226"/>
    <mergeCell ref="B5227:D5227"/>
    <mergeCell ref="B5228:D5228"/>
    <mergeCell ref="C5234:H5234"/>
    <mergeCell ref="C5235:H5235"/>
    <mergeCell ref="C5236:H5236"/>
    <mergeCell ref="A5238:C5238"/>
    <mergeCell ref="D5238:H5238"/>
    <mergeCell ref="A5239:C5239"/>
    <mergeCell ref="D5239:F5239"/>
    <mergeCell ref="A5240:C5240"/>
    <mergeCell ref="D5240:F5240"/>
    <mergeCell ref="A5241:C5241"/>
    <mergeCell ref="D5241:H5241"/>
    <mergeCell ref="A5242:C5242"/>
    <mergeCell ref="D5242:H5242"/>
    <mergeCell ref="A5243:C5243"/>
    <mergeCell ref="D5243:H5243"/>
    <mergeCell ref="A5244:C5244"/>
    <mergeCell ref="D5244:H5244"/>
    <mergeCell ref="A5245:C5245"/>
    <mergeCell ref="D5245:J5245"/>
    <mergeCell ref="A5246:C5246"/>
    <mergeCell ref="D5246:H5246"/>
    <mergeCell ref="A5247:C5247"/>
    <mergeCell ref="D5247:H5247"/>
    <mergeCell ref="B5251:D5251"/>
    <mergeCell ref="B5252:D5252"/>
    <mergeCell ref="C5262:H5262"/>
    <mergeCell ref="C5263:H5263"/>
    <mergeCell ref="C5264:H5264"/>
    <mergeCell ref="A5266:C5266"/>
    <mergeCell ref="D5266:H5266"/>
    <mergeCell ref="A5267:C5267"/>
    <mergeCell ref="D5267:F5267"/>
    <mergeCell ref="A5268:C5268"/>
    <mergeCell ref="D5268:F5268"/>
    <mergeCell ref="A5269:C5269"/>
    <mergeCell ref="D5269:H5269"/>
    <mergeCell ref="A5270:C5270"/>
    <mergeCell ref="D5270:H5270"/>
    <mergeCell ref="A5271:C5271"/>
    <mergeCell ref="D5271:H5271"/>
    <mergeCell ref="A5272:C5272"/>
    <mergeCell ref="D5272:H5272"/>
    <mergeCell ref="A5273:C5273"/>
    <mergeCell ref="D5273:J5273"/>
    <mergeCell ref="A5274:C5274"/>
    <mergeCell ref="D5274:H5274"/>
    <mergeCell ref="A5275:C5275"/>
    <mergeCell ref="D5275:H5275"/>
    <mergeCell ref="B5277:D5277"/>
    <mergeCell ref="B5278:D5278"/>
    <mergeCell ref="C5290:H5290"/>
    <mergeCell ref="C5291:H5291"/>
    <mergeCell ref="C5292:H5292"/>
    <mergeCell ref="A5294:C5294"/>
    <mergeCell ref="D5294:H5294"/>
    <mergeCell ref="A5295:C5295"/>
    <mergeCell ref="D5295:F5295"/>
    <mergeCell ref="A5296:C5296"/>
    <mergeCell ref="D5296:F5296"/>
    <mergeCell ref="A5297:C5297"/>
    <mergeCell ref="D5297:H5297"/>
    <mergeCell ref="A5298:C5298"/>
    <mergeCell ref="D5298:H5298"/>
    <mergeCell ref="A5299:C5299"/>
    <mergeCell ref="D5299:H5299"/>
    <mergeCell ref="A5300:C5300"/>
    <mergeCell ref="D5300:H5300"/>
    <mergeCell ref="A5301:C5301"/>
    <mergeCell ref="D5301:J5301"/>
    <mergeCell ref="A5302:C5302"/>
    <mergeCell ref="D5302:H5302"/>
    <mergeCell ref="A5303:C5303"/>
    <mergeCell ref="D5303:H5303"/>
    <mergeCell ref="B5307:D5307"/>
    <mergeCell ref="B5308:D5308"/>
    <mergeCell ref="B5309:D5309"/>
    <mergeCell ref="B5310:D5310"/>
    <mergeCell ref="B5311:D5311"/>
  </mergeCells>
  <dataValidations count="584">
    <dataValidation type="custom" operator="" sqref="I19" errorStyle="stop" allowBlank="true" errorTitle="Valor informado inválido" error="O valor informado só pode ser numérico e não deve possuir mais de duas casas decimais." showErrorMessage="true">
      <formula1>AND(ISNUMBER(I19), I19 = TRUNC(I19,2))</formula1>
    </dataValidation>
    <dataValidation type="custom" operator="" sqref="I25" errorStyle="stop" allowBlank="true" errorTitle="Valor informado inválido" error="O valor informado só pode ser numérico e não deve possuir mais de duas casas decimais." showErrorMessage="true">
      <formula1>AND(ISNUMBER(I25), I25 = TRUNC(I25,2))</formula1>
    </dataValidation>
    <dataValidation type="custom" operator="" sqref="I31" errorStyle="stop" allowBlank="true" errorTitle="Valor informado inválido" error="O valor informado só pode ser numérico e não deve possuir mais de duas casas decimais." showErrorMessage="true">
      <formula1>AND(ISNUMBER(I31), I31 = TRUNC(I31,2))</formula1>
    </dataValidation>
    <dataValidation type="custom" operator="" sqref="I32" errorStyle="stop" allowBlank="true" errorTitle="Valor informado inválido" error="O valor informado só pode ser numérico e não deve possuir mais de duas casas decimais." showErrorMessage="true">
      <formula1>AND(ISNUMBER(I32), I32 = TRUNC(I32,2))</formula1>
    </dataValidation>
    <dataValidation type="custom" operator="" sqref="I33" errorStyle="stop" allowBlank="true" errorTitle="Valor informado inválido" error="O valor informado só pode ser numérico e não deve possuir mais de duas casas decimais." showErrorMessage="true">
      <formula1>AND(ISNUMBER(I33), I33 = TRUNC(I33,2))</formula1>
    </dataValidation>
    <dataValidation type="custom" operator="" sqref="I54" errorStyle="stop" allowBlank="true" errorTitle="Valor informado inválido" error="O valor informado só pode ser numérico e não deve possuir mais de duas casas decimais." showErrorMessage="true">
      <formula1>AND(ISNUMBER(I54), I54 = TRUNC(I54,2))</formula1>
    </dataValidation>
    <dataValidation type="custom" operator="" sqref="I55" errorStyle="stop" allowBlank="true" errorTitle="Valor informado inválido" error="O valor informado só pode ser numérico e não deve possuir mais de duas casas decimais." showErrorMessage="true">
      <formula1>AND(ISNUMBER(I55), I55 = TRUNC(I55,2))</formula1>
    </dataValidation>
    <dataValidation type="custom" operator="" sqref="I56" errorStyle="stop" allowBlank="true" errorTitle="Valor informado inválido" error="O valor informado só pode ser numérico e não deve possuir mais de duas casas decimais." showErrorMessage="true">
      <formula1>AND(ISNUMBER(I56), I56 = TRUNC(I56,2))</formula1>
    </dataValidation>
    <dataValidation type="custom" operator="" sqref="I57" errorStyle="stop" allowBlank="true" errorTitle="Valor informado inválido" error="O valor informado só pode ser numérico e não deve possuir mais de duas casas decimais." showErrorMessage="true">
      <formula1>AND(ISNUMBER(I57), I57 = TRUNC(I57,2))</formula1>
    </dataValidation>
    <dataValidation type="custom" operator="" sqref="I87" errorStyle="stop" allowBlank="true" errorTitle="Valor informado inválido" error="O valor informado só pode ser numérico e não deve possuir mais de duas casas decimais." showErrorMessage="true">
      <formula1>AND(ISNUMBER(I87), I87 = TRUNC(I87,2))</formula1>
    </dataValidation>
    <dataValidation type="custom" operator="" sqref="I121" errorStyle="stop" allowBlank="true" errorTitle="Valor informado inválido" error="O valor informado só pode ser numérico e não deve possuir mais de duas casas decimais." showErrorMessage="true">
      <formula1>AND(ISNUMBER(I121), I121 = TRUNC(I121,2))</formula1>
    </dataValidation>
    <dataValidation type="custom" operator="" sqref="I152" errorStyle="stop" allowBlank="true" errorTitle="Valor informado inválido" error="O valor informado só pode ser numérico e não deve possuir mais de duas casas decimais." showErrorMessage="true">
      <formula1>AND(ISNUMBER(I152), I152 = TRUNC(I152,2))</formula1>
    </dataValidation>
    <dataValidation type="custom" operator="" sqref="I153" errorStyle="stop" allowBlank="true" errorTitle="Valor informado inválido" error="O valor informado só pode ser numérico e não deve possuir mais de duas casas decimais." showErrorMessage="true">
      <formula1>AND(ISNUMBER(I153), I153 = TRUNC(I153,2))</formula1>
    </dataValidation>
    <dataValidation type="custom" operator="" sqref="I182" errorStyle="stop" allowBlank="true" errorTitle="Valor informado inválido" error="O valor informado só pode ser numérico e não deve possuir mais de duas casas decimais." showErrorMessage="true">
      <formula1>AND(ISNUMBER(I182), I182 = TRUNC(I182,2))</formula1>
    </dataValidation>
    <dataValidation type="custom" operator="" sqref="I183" errorStyle="stop" allowBlank="true" errorTitle="Valor informado inválido" error="O valor informado só pode ser numérico e não deve possuir mais de duas casas decimais." showErrorMessage="true">
      <formula1>AND(ISNUMBER(I183), I183 = TRUNC(I183,2))</formula1>
    </dataValidation>
    <dataValidation type="custom" operator="" sqref="I184" errorStyle="stop" allowBlank="true" errorTitle="Valor informado inválido" error="O valor informado só pode ser numérico e não deve possuir mais de duas casas decimais." showErrorMessage="true">
      <formula1>AND(ISNUMBER(I184), I184 = TRUNC(I184,2))</formula1>
    </dataValidation>
    <dataValidation type="custom" operator="" sqref="I208" errorStyle="stop" allowBlank="true" errorTitle="Valor informado inválido" error="O valor informado só pode ser numérico e não deve possuir mais de duas casas decimais." showErrorMessage="true">
      <formula1>AND(ISNUMBER(I208), I208 = TRUNC(I208,2))</formula1>
    </dataValidation>
    <dataValidation type="custom" operator="" sqref="I209" errorStyle="stop" allowBlank="true" errorTitle="Valor informado inválido" error="O valor informado só pode ser numérico e não deve possuir mais de duas casas decimais." showErrorMessage="true">
      <formula1>AND(ISNUMBER(I209), I209 = TRUNC(I209,2))</formula1>
    </dataValidation>
    <dataValidation type="custom" operator="" sqref="I229" errorStyle="stop" allowBlank="true" errorTitle="Valor informado inválido" error="O valor informado só pode ser numérico e não deve possuir mais de duas casas decimais." showErrorMessage="true">
      <formula1>AND(ISNUMBER(I229), I229 = TRUNC(I229,2))</formula1>
    </dataValidation>
    <dataValidation type="custom" operator="" sqref="I230" errorStyle="stop" allowBlank="true" errorTitle="Valor informado inválido" error="O valor informado só pode ser numérico e não deve possuir mais de duas casas decimais." showErrorMessage="true">
      <formula1>AND(ISNUMBER(I230), I230 = TRUNC(I230,2))</formula1>
    </dataValidation>
    <dataValidation type="custom" operator="" sqref="I257" errorStyle="stop" allowBlank="true" errorTitle="Valor informado inválido" error="O valor informado só pode ser numérico e não deve possuir mais de duas casas decimais." showErrorMessage="true">
      <formula1>AND(ISNUMBER(I257), I257 = TRUNC(I257,2))</formula1>
    </dataValidation>
    <dataValidation type="custom" operator="" sqref="I258" errorStyle="stop" allowBlank="true" errorTitle="Valor informado inválido" error="O valor informado só pode ser numérico e não deve possuir mais de duas casas decimais." showErrorMessage="true">
      <formula1>AND(ISNUMBER(I258), I258 = TRUNC(I258,2))</formula1>
    </dataValidation>
    <dataValidation type="custom" operator="" sqref="I286" errorStyle="stop" allowBlank="true" errorTitle="Valor informado inválido" error="O valor informado só pode ser numérico e não deve possuir mais de duas casas decimais." showErrorMessage="true">
      <formula1>AND(ISNUMBER(I286), I286 = TRUNC(I286,2))</formula1>
    </dataValidation>
    <dataValidation type="custom" operator="" sqref="I324" errorStyle="stop" allowBlank="true" errorTitle="Valor informado inválido" error="O valor informado só pode ser numérico e não deve possuir mais de duas casas decimais." showErrorMessage="true">
      <formula1>AND(ISNUMBER(I324), I324 = TRUNC(I324,2))</formula1>
    </dataValidation>
    <dataValidation type="custom" operator="" sqref="I355" errorStyle="stop" allowBlank="true" errorTitle="Valor informado inválido" error="O valor informado só pode ser numérico e não deve possuir mais de duas casas decimais." showErrorMessage="true">
      <formula1>AND(ISNUMBER(I355), I355 = TRUNC(I355,2))</formula1>
    </dataValidation>
    <dataValidation type="custom" operator="" sqref="I356" errorStyle="stop" allowBlank="true" errorTitle="Valor informado inválido" error="O valor informado só pode ser numérico e não deve possuir mais de duas casas decimais." showErrorMessage="true">
      <formula1>AND(ISNUMBER(I356), I356 = TRUNC(I356,2))</formula1>
    </dataValidation>
    <dataValidation type="custom" operator="" sqref="I378" errorStyle="stop" allowBlank="true" errorTitle="Valor informado inválido" error="O valor informado só pode ser numérico e não deve possuir mais de duas casas decimais." showErrorMessage="true">
      <formula1>AND(ISNUMBER(I378), I378 = TRUNC(I378,2))</formula1>
    </dataValidation>
    <dataValidation type="custom" operator="" sqref="I384" errorStyle="stop" allowBlank="true" errorTitle="Valor informado inválido" error="O valor informado só pode ser numérico e não deve possuir mais de duas casas decimais." showErrorMessage="true">
      <formula1>AND(ISNUMBER(I384), I384 = TRUNC(I384,2))</formula1>
    </dataValidation>
    <dataValidation type="custom" operator="" sqref="I385" errorStyle="stop" allowBlank="true" errorTitle="Valor informado inválido" error="O valor informado só pode ser numérico e não deve possuir mais de duas casas decimais." showErrorMessage="true">
      <formula1>AND(ISNUMBER(I385), I385 = TRUNC(I385,2))</formula1>
    </dataValidation>
    <dataValidation type="custom" operator="" sqref="I407" errorStyle="stop" allowBlank="true" errorTitle="Valor informado inválido" error="O valor informado só pode ser numérico e não deve possuir mais de duas casas decimais." showErrorMessage="true">
      <formula1>AND(ISNUMBER(I407), I407 = TRUNC(I407,2))</formula1>
    </dataValidation>
    <dataValidation type="custom" operator="" sqref="I408" errorStyle="stop" allowBlank="true" errorTitle="Valor informado inválido" error="O valor informado só pode ser numérico e não deve possuir mais de duas casas decimais." showErrorMessage="true">
      <formula1>AND(ISNUMBER(I408), I408 = TRUNC(I408,2))</formula1>
    </dataValidation>
    <dataValidation type="custom" operator="" sqref="I409" errorStyle="stop" allowBlank="true" errorTitle="Valor informado inválido" error="O valor informado só pode ser numérico e não deve possuir mais de duas casas decimais." showErrorMessage="true">
      <formula1>AND(ISNUMBER(I409), I409 = TRUNC(I409,2))</formula1>
    </dataValidation>
    <dataValidation type="custom" operator="" sqref="I435" errorStyle="stop" allowBlank="true" errorTitle="Valor informado inválido" error="O valor informado só pode ser numérico e não deve possuir mais de duas casas decimais." showErrorMessage="true">
      <formula1>AND(ISNUMBER(I435), I435 = TRUNC(I435,2))</formula1>
    </dataValidation>
    <dataValidation type="custom" operator="" sqref="I436" errorStyle="stop" allowBlank="true" errorTitle="Valor informado inválido" error="O valor informado só pode ser numérico e não deve possuir mais de duas casas decimais." showErrorMessage="true">
      <formula1>AND(ISNUMBER(I436), I436 = TRUNC(I436,2))</formula1>
    </dataValidation>
    <dataValidation type="custom" operator="" sqref="I467" errorStyle="stop" allowBlank="true" errorTitle="Valor informado inválido" error="O valor informado só pode ser numérico e não deve possuir mais de duas casas decimais." showErrorMessage="true">
      <formula1>AND(ISNUMBER(I467), I467 = TRUNC(I467,2))</formula1>
    </dataValidation>
    <dataValidation type="custom" operator="" sqref="I468" errorStyle="stop" allowBlank="true" errorTitle="Valor informado inválido" error="O valor informado só pode ser numérico e não deve possuir mais de duas casas decimais." showErrorMessage="true">
      <formula1>AND(ISNUMBER(I468), I468 = TRUNC(I468,2))</formula1>
    </dataValidation>
    <dataValidation type="custom" operator="" sqref="I469" errorStyle="stop" allowBlank="true" errorTitle="Valor informado inválido" error="O valor informado só pode ser numérico e não deve possuir mais de duas casas decimais." showErrorMessage="true">
      <formula1>AND(ISNUMBER(I469), I469 = TRUNC(I469,2))</formula1>
    </dataValidation>
    <dataValidation type="custom" operator="" sqref="I504" errorStyle="stop" allowBlank="true" errorTitle="Valor informado inválido" error="O valor informado só pode ser numérico e não deve possuir mais de duas casas decimais." showErrorMessage="true">
      <formula1>AND(ISNUMBER(I504), I504 = TRUNC(I504,2))</formula1>
    </dataValidation>
    <dataValidation type="custom" operator="" sqref="I505" errorStyle="stop" allowBlank="true" errorTitle="Valor informado inválido" error="O valor informado só pode ser numérico e não deve possuir mais de duas casas decimais." showErrorMessage="true">
      <formula1>AND(ISNUMBER(I505), I505 = TRUNC(I505,2))</formula1>
    </dataValidation>
    <dataValidation type="custom" operator="" sqref="I530" errorStyle="stop" allowBlank="true" errorTitle="Valor informado inválido" error="O valor informado só pode ser numérico e não deve possuir mais de duas casas decimais." showErrorMessage="true">
      <formula1>AND(ISNUMBER(I530), I530 = TRUNC(I530,2))</formula1>
    </dataValidation>
    <dataValidation type="custom" operator="" sqref="I531" errorStyle="stop" allowBlank="true" errorTitle="Valor informado inválido" error="O valor informado só pode ser numérico e não deve possuir mais de duas casas decimais." showErrorMessage="true">
      <formula1>AND(ISNUMBER(I531), I531 = TRUNC(I531,2))</formula1>
    </dataValidation>
    <dataValidation type="custom" operator="" sqref="I556" errorStyle="stop" allowBlank="true" errorTitle="Valor informado inválido" error="O valor informado só pode ser numérico e não deve possuir mais de duas casas decimais." showErrorMessage="true">
      <formula1>AND(ISNUMBER(I556), I556 = TRUNC(I556,2))</formula1>
    </dataValidation>
    <dataValidation type="custom" operator="" sqref="I589" errorStyle="stop" allowBlank="true" errorTitle="Valor informado inválido" error="O valor informado só pode ser numérico e não deve possuir mais de duas casas decimais." showErrorMessage="true">
      <formula1>AND(ISNUMBER(I589), I589 = TRUNC(I589,2))</formula1>
    </dataValidation>
    <dataValidation type="custom" operator="" sqref="I590" errorStyle="stop" allowBlank="true" errorTitle="Valor informado inválido" error="O valor informado só pode ser numérico e não deve possuir mais de duas casas decimais." showErrorMessage="true">
      <formula1>AND(ISNUMBER(I590), I590 = TRUNC(I590,2))</formula1>
    </dataValidation>
    <dataValidation type="custom" operator="" sqref="I609" errorStyle="stop" allowBlank="true" errorTitle="Valor informado inválido" error="O valor informado só pode ser numérico e não deve possuir mais de duas casas decimais." showErrorMessage="true">
      <formula1>AND(ISNUMBER(I609), I609 = TRUNC(I609,2))</formula1>
    </dataValidation>
    <dataValidation type="custom" operator="" sqref="I610" errorStyle="stop" allowBlank="true" errorTitle="Valor informado inválido" error="O valor informado só pode ser numérico e não deve possuir mais de duas casas decimais." showErrorMessage="true">
      <formula1>AND(ISNUMBER(I610), I610 = TRUNC(I610,2))</formula1>
    </dataValidation>
    <dataValidation type="custom" operator="" sqref="I633" errorStyle="stop" allowBlank="true" errorTitle="Valor informado inválido" error="O valor informado só pode ser numérico e não deve possuir mais de duas casas decimais." showErrorMessage="true">
      <formula1>AND(ISNUMBER(I633), I633 = TRUNC(I633,2))</formula1>
    </dataValidation>
    <dataValidation type="custom" operator="" sqref="I634" errorStyle="stop" allowBlank="true" errorTitle="Valor informado inválido" error="O valor informado só pode ser numérico e não deve possuir mais de duas casas decimais." showErrorMessage="true">
      <formula1>AND(ISNUMBER(I634), I634 = TRUNC(I634,2))</formula1>
    </dataValidation>
    <dataValidation type="custom" operator="" sqref="I655" errorStyle="stop" allowBlank="true" errorTitle="Valor informado inválido" error="O valor informado só pode ser numérico e não deve possuir mais de duas casas decimais." showErrorMessage="true">
      <formula1>AND(ISNUMBER(I655), I655 = TRUNC(I655,2))</formula1>
    </dataValidation>
    <dataValidation type="custom" operator="" sqref="I656" errorStyle="stop" allowBlank="true" errorTitle="Valor informado inválido" error="O valor informado só pode ser numérico e não deve possuir mais de duas casas decimais." showErrorMessage="true">
      <formula1>AND(ISNUMBER(I656), I656 = TRUNC(I656,2))</formula1>
    </dataValidation>
    <dataValidation type="custom" operator="" sqref="I678" errorStyle="stop" allowBlank="true" errorTitle="Valor informado inválido" error="O valor informado só pode ser numérico e não deve possuir mais de duas casas decimais." showErrorMessage="true">
      <formula1>AND(ISNUMBER(I678), I678 = TRUNC(I678,2))</formula1>
    </dataValidation>
    <dataValidation type="custom" operator="" sqref="I679" errorStyle="stop" allowBlank="true" errorTitle="Valor informado inválido" error="O valor informado só pode ser numérico e não deve possuir mais de duas casas decimais." showErrorMessage="true">
      <formula1>AND(ISNUMBER(I679), I679 = TRUNC(I679,2))</formula1>
    </dataValidation>
    <dataValidation type="custom" operator="" sqref="I703" errorStyle="stop" allowBlank="true" errorTitle="Valor informado inválido" error="O valor informado só pode ser numérico e não deve possuir mais de duas casas decimais." showErrorMessage="true">
      <formula1>AND(ISNUMBER(I703), I703 = TRUNC(I703,2))</formula1>
    </dataValidation>
    <dataValidation type="custom" operator="" sqref="I704" errorStyle="stop" allowBlank="true" errorTitle="Valor informado inválido" error="O valor informado só pode ser numérico e não deve possuir mais de duas casas decimais." showErrorMessage="true">
      <formula1>AND(ISNUMBER(I704), I704 = TRUNC(I704,2))</formula1>
    </dataValidation>
    <dataValidation type="custom" operator="" sqref="I731" errorStyle="stop" allowBlank="true" errorTitle="Valor informado inválido" error="O valor informado só pode ser numérico e não deve possuir mais de duas casas decimais." showErrorMessage="true">
      <formula1>AND(ISNUMBER(I731), I731 = TRUNC(I731,2))</formula1>
    </dataValidation>
    <dataValidation type="custom" operator="" sqref="I732" errorStyle="stop" allowBlank="true" errorTitle="Valor informado inválido" error="O valor informado só pode ser numérico e não deve possuir mais de duas casas decimais." showErrorMessage="true">
      <formula1>AND(ISNUMBER(I732), I732 = TRUNC(I732,2))</formula1>
    </dataValidation>
    <dataValidation type="custom" operator="" sqref="I758" errorStyle="stop" allowBlank="true" errorTitle="Valor informado inválido" error="O valor informado só pode ser numérico e não deve possuir mais de duas casas decimais." showErrorMessage="true">
      <formula1>AND(ISNUMBER(I758), I758 = TRUNC(I758,2))</formula1>
    </dataValidation>
    <dataValidation type="custom" operator="" sqref="I759" errorStyle="stop" allowBlank="true" errorTitle="Valor informado inválido" error="O valor informado só pode ser numérico e não deve possuir mais de duas casas decimais." showErrorMessage="true">
      <formula1>AND(ISNUMBER(I759), I759 = TRUNC(I759,2))</formula1>
    </dataValidation>
    <dataValidation type="custom" operator="" sqref="I786" errorStyle="stop" allowBlank="true" errorTitle="Valor informado inválido" error="O valor informado só pode ser numérico e não deve possuir mais de duas casas decimais." showErrorMessage="true">
      <formula1>AND(ISNUMBER(I786), I786 = TRUNC(I786,2))</formula1>
    </dataValidation>
    <dataValidation type="custom" operator="" sqref="I787" errorStyle="stop" allowBlank="true" errorTitle="Valor informado inválido" error="O valor informado só pode ser numérico e não deve possuir mais de duas casas decimais." showErrorMessage="true">
      <formula1>AND(ISNUMBER(I787), I787 = TRUNC(I787,2))</formula1>
    </dataValidation>
    <dataValidation type="custom" operator="" sqref="I813" errorStyle="stop" allowBlank="true" errorTitle="Valor informado inválido" error="O valor informado só pode ser numérico e não deve possuir mais de duas casas decimais." showErrorMessage="true">
      <formula1>AND(ISNUMBER(I813), I813 = TRUNC(I813,2))</formula1>
    </dataValidation>
    <dataValidation type="custom" operator="" sqref="I814" errorStyle="stop" allowBlank="true" errorTitle="Valor informado inválido" error="O valor informado só pode ser numérico e não deve possuir mais de duas casas decimais." showErrorMessage="true">
      <formula1>AND(ISNUMBER(I814), I814 = TRUNC(I814,2))</formula1>
    </dataValidation>
    <dataValidation type="custom" operator="" sqref="I832" errorStyle="stop" allowBlank="true" errorTitle="Valor informado inválido" error="O valor informado só pode ser numérico e não deve possuir mais de duas casas decimais." showErrorMessage="true">
      <formula1>AND(ISNUMBER(I832), I832 = TRUNC(I832,2))</formula1>
    </dataValidation>
    <dataValidation type="custom" operator="" sqref="I833" errorStyle="stop" allowBlank="true" errorTitle="Valor informado inválido" error="O valor informado só pode ser numérico e não deve possuir mais de duas casas decimais." showErrorMessage="true">
      <formula1>AND(ISNUMBER(I833), I833 = TRUNC(I833,2))</formula1>
    </dataValidation>
    <dataValidation type="custom" operator="" sqref="I854" errorStyle="stop" allowBlank="true" errorTitle="Valor informado inválido" error="O valor informado só pode ser numérico e não deve possuir mais de duas casas decimais." showErrorMessage="true">
      <formula1>AND(ISNUMBER(I854), I854 = TRUNC(I854,2))</formula1>
    </dataValidation>
    <dataValidation type="custom" operator="" sqref="I889" errorStyle="stop" allowBlank="true" errorTitle="Valor informado inválido" error="O valor informado só pode ser numérico e não deve possuir mais de duas casas decimais." showErrorMessage="true">
      <formula1>AND(ISNUMBER(I889), I889 = TRUNC(I889,2))</formula1>
    </dataValidation>
    <dataValidation type="custom" operator="" sqref="I890" errorStyle="stop" allowBlank="true" errorTitle="Valor informado inválido" error="O valor informado só pode ser numérico e não deve possuir mais de duas casas decimais." showErrorMessage="true">
      <formula1>AND(ISNUMBER(I890), I890 = TRUNC(I890,2))</formula1>
    </dataValidation>
    <dataValidation type="custom" operator="" sqref="I910" errorStyle="stop" allowBlank="true" errorTitle="Valor informado inválido" error="O valor informado só pode ser numérico e não deve possuir mais de duas casas decimais." showErrorMessage="true">
      <formula1>AND(ISNUMBER(I910), I910 = TRUNC(I910,2))</formula1>
    </dataValidation>
    <dataValidation type="custom" operator="" sqref="I911" errorStyle="stop" allowBlank="true" errorTitle="Valor informado inválido" error="O valor informado só pode ser numérico e não deve possuir mais de duas casas decimais." showErrorMessage="true">
      <formula1>AND(ISNUMBER(I911), I911 = TRUNC(I911,2))</formula1>
    </dataValidation>
    <dataValidation type="custom" operator="" sqref="I912" errorStyle="stop" allowBlank="true" errorTitle="Valor informado inválido" error="O valor informado só pode ser numérico e não deve possuir mais de duas casas decimais." showErrorMessage="true">
      <formula1>AND(ISNUMBER(I912), I912 = TRUNC(I912,2))</formula1>
    </dataValidation>
    <dataValidation type="custom" operator="" sqref="I913" errorStyle="stop" allowBlank="true" errorTitle="Valor informado inválido" error="O valor informado só pode ser numérico e não deve possuir mais de duas casas decimais." showErrorMessage="true">
      <formula1>AND(ISNUMBER(I913), I913 = TRUNC(I913,2))</formula1>
    </dataValidation>
    <dataValidation type="custom" operator="" sqref="I914" errorStyle="stop" allowBlank="true" errorTitle="Valor informado inválido" error="O valor informado só pode ser numérico e não deve possuir mais de duas casas decimais." showErrorMessage="true">
      <formula1>AND(ISNUMBER(I914), I914 = TRUNC(I914,2))</formula1>
    </dataValidation>
    <dataValidation type="custom" operator="" sqref="I934" errorStyle="stop" allowBlank="true" errorTitle="Valor informado inválido" error="O valor informado só pode ser numérico e não deve possuir mais de duas casas decimais." showErrorMessage="true">
      <formula1>AND(ISNUMBER(I934), I934 = TRUNC(I934,2))</formula1>
    </dataValidation>
    <dataValidation type="custom" operator="" sqref="I935" errorStyle="stop" allowBlank="true" errorTitle="Valor informado inválido" error="O valor informado só pode ser numérico e não deve possuir mais de duas casas decimais." showErrorMessage="true">
      <formula1>AND(ISNUMBER(I935), I935 = TRUNC(I935,2))</formula1>
    </dataValidation>
    <dataValidation type="custom" operator="" sqref="I941" errorStyle="stop" allowBlank="true" errorTitle="Valor informado inválido" error="O valor informado só pode ser numérico e não deve possuir mais de duas casas decimais." showErrorMessage="true">
      <formula1>AND(ISNUMBER(I941), I941 = TRUNC(I941,2))</formula1>
    </dataValidation>
    <dataValidation type="custom" operator="" sqref="I959" errorStyle="stop" allowBlank="true" errorTitle="Valor informado inválido" error="O valor informado só pode ser numérico e não deve possuir mais de duas casas decimais." showErrorMessage="true">
      <formula1>AND(ISNUMBER(I959), I959 = TRUNC(I959,2))</formula1>
    </dataValidation>
    <dataValidation type="custom" operator="" sqref="I960" errorStyle="stop" allowBlank="true" errorTitle="Valor informado inválido" error="O valor informado só pode ser numérico e não deve possuir mais de duas casas decimais." showErrorMessage="true">
      <formula1>AND(ISNUMBER(I960), I960 = TRUNC(I960,2))</formula1>
    </dataValidation>
    <dataValidation type="custom" operator="" sqref="I966" errorStyle="stop" allowBlank="true" errorTitle="Valor informado inválido" error="O valor informado só pode ser numérico e não deve possuir mais de duas casas decimais." showErrorMessage="true">
      <formula1>AND(ISNUMBER(I966), I966 = TRUNC(I966,2))</formula1>
    </dataValidation>
    <dataValidation type="custom" operator="" sqref="I986" errorStyle="stop" allowBlank="true" errorTitle="Valor informado inválido" error="O valor informado só pode ser numérico e não deve possuir mais de duas casas decimais." showErrorMessage="true">
      <formula1>AND(ISNUMBER(I986), I986 = TRUNC(I986,2))</formula1>
    </dataValidation>
    <dataValidation type="custom" operator="" sqref="I987" errorStyle="stop" allowBlank="true" errorTitle="Valor informado inválido" error="O valor informado só pode ser numérico e não deve possuir mais de duas casas decimais." showErrorMessage="true">
      <formula1>AND(ISNUMBER(I987), I987 = TRUNC(I987,2))</formula1>
    </dataValidation>
    <dataValidation type="custom" operator="" sqref="I988" errorStyle="stop" allowBlank="true" errorTitle="Valor informado inválido" error="O valor informado só pode ser numérico e não deve possuir mais de duas casas decimais." showErrorMessage="true">
      <formula1>AND(ISNUMBER(I988), I988 = TRUNC(I988,2))</formula1>
    </dataValidation>
    <dataValidation type="custom" operator="" sqref="I989" errorStyle="stop" allowBlank="true" errorTitle="Valor informado inválido" error="O valor informado só pode ser numérico e não deve possuir mais de duas casas decimais." showErrorMessage="true">
      <formula1>AND(ISNUMBER(I989), I989 = TRUNC(I989,2))</formula1>
    </dataValidation>
    <dataValidation type="custom" operator="" sqref="I1009" errorStyle="stop" allowBlank="true" errorTitle="Valor informado inválido" error="O valor informado só pode ser numérico e não deve possuir mais de duas casas decimais." showErrorMessage="true">
      <formula1>AND(ISNUMBER(I1009), I1009 = TRUNC(I1009,2))</formula1>
    </dataValidation>
    <dataValidation type="custom" operator="" sqref="I1010" errorStyle="stop" allowBlank="true" errorTitle="Valor informado inválido" error="O valor informado só pode ser numérico e não deve possuir mais de duas casas decimais." showErrorMessage="true">
      <formula1>AND(ISNUMBER(I1010), I1010 = TRUNC(I1010,2))</formula1>
    </dataValidation>
    <dataValidation type="custom" operator="" sqref="I1011" errorStyle="stop" allowBlank="true" errorTitle="Valor informado inválido" error="O valor informado só pode ser numérico e não deve possuir mais de duas casas decimais." showErrorMessage="true">
      <formula1>AND(ISNUMBER(I1011), I1011 = TRUNC(I1011,2))</formula1>
    </dataValidation>
    <dataValidation type="custom" operator="" sqref="I1039" errorStyle="stop" allowBlank="true" errorTitle="Valor informado inválido" error="O valor informado só pode ser numérico e não deve possuir mais de duas casas decimais." showErrorMessage="true">
      <formula1>AND(ISNUMBER(I1039), I1039 = TRUNC(I1039,2))</formula1>
    </dataValidation>
    <dataValidation type="custom" operator="" sqref="I1040" errorStyle="stop" allowBlank="true" errorTitle="Valor informado inválido" error="O valor informado só pode ser numérico e não deve possuir mais de duas casas decimais." showErrorMessage="true">
      <formula1>AND(ISNUMBER(I1040), I1040 = TRUNC(I1040,2))</formula1>
    </dataValidation>
    <dataValidation type="custom" operator="" sqref="I1041" errorStyle="stop" allowBlank="true" errorTitle="Valor informado inválido" error="O valor informado só pode ser numérico e não deve possuir mais de duas casas decimais." showErrorMessage="true">
      <formula1>AND(ISNUMBER(I1041), I1041 = TRUNC(I1041,2))</formula1>
    </dataValidation>
    <dataValidation type="custom" operator="" sqref="I1042" errorStyle="stop" allowBlank="true" errorTitle="Valor informado inválido" error="O valor informado só pode ser numérico e não deve possuir mais de duas casas decimais." showErrorMessage="true">
      <formula1>AND(ISNUMBER(I1042), I1042 = TRUNC(I1042,2))</formula1>
    </dataValidation>
    <dataValidation type="custom" operator="" sqref="I1064" errorStyle="stop" allowBlank="true" errorTitle="Valor informado inválido" error="O valor informado só pode ser numérico e não deve possuir mais de duas casas decimais." showErrorMessage="true">
      <formula1>AND(ISNUMBER(I1064), I1064 = TRUNC(I1064,2))</formula1>
    </dataValidation>
    <dataValidation type="custom" operator="" sqref="I1065" errorStyle="stop" allowBlank="true" errorTitle="Valor informado inválido" error="O valor informado só pode ser numérico e não deve possuir mais de duas casas decimais." showErrorMessage="true">
      <formula1>AND(ISNUMBER(I1065), I1065 = TRUNC(I1065,2))</formula1>
    </dataValidation>
    <dataValidation type="custom" operator="" sqref="I1066" errorStyle="stop" allowBlank="true" errorTitle="Valor informado inválido" error="O valor informado só pode ser numérico e não deve possuir mais de duas casas decimais." showErrorMessage="true">
      <formula1>AND(ISNUMBER(I1066), I1066 = TRUNC(I1066,2))</formula1>
    </dataValidation>
    <dataValidation type="custom" operator="" sqref="I1067" errorStyle="stop" allowBlank="true" errorTitle="Valor informado inválido" error="O valor informado só pode ser numérico e não deve possuir mais de duas casas decimais." showErrorMessage="true">
      <formula1>AND(ISNUMBER(I1067), I1067 = TRUNC(I1067,2))</formula1>
    </dataValidation>
    <dataValidation type="custom" operator="" sqref="I1092" errorStyle="stop" allowBlank="true" errorTitle="Valor informado inválido" error="O valor informado só pode ser numérico e não deve possuir mais de duas casas decimais." showErrorMessage="true">
      <formula1>AND(ISNUMBER(I1092), I1092 = TRUNC(I1092,2))</formula1>
    </dataValidation>
    <dataValidation type="custom" operator="" sqref="I1093" errorStyle="stop" allowBlank="true" errorTitle="Valor informado inválido" error="O valor informado só pode ser numérico e não deve possuir mais de duas casas decimais." showErrorMessage="true">
      <formula1>AND(ISNUMBER(I1093), I1093 = TRUNC(I1093,2))</formula1>
    </dataValidation>
    <dataValidation type="custom" operator="" sqref="I1094" errorStyle="stop" allowBlank="true" errorTitle="Valor informado inválido" error="O valor informado só pode ser numérico e não deve possuir mais de duas casas decimais." showErrorMessage="true">
      <formula1>AND(ISNUMBER(I1094), I1094 = TRUNC(I1094,2))</formula1>
    </dataValidation>
    <dataValidation type="custom" operator="" sqref="I1095" errorStyle="stop" allowBlank="true" errorTitle="Valor informado inválido" error="O valor informado só pode ser numérico e não deve possuir mais de duas casas decimais." showErrorMessage="true">
      <formula1>AND(ISNUMBER(I1095), I1095 = TRUNC(I1095,2))</formula1>
    </dataValidation>
    <dataValidation type="custom" operator="" sqref="I1113" errorStyle="stop" allowBlank="true" errorTitle="Valor informado inválido" error="O valor informado só pode ser numérico e não deve possuir mais de duas casas decimais." showErrorMessage="true">
      <formula1>AND(ISNUMBER(I1113), I1113 = TRUNC(I1113,2))</formula1>
    </dataValidation>
    <dataValidation type="custom" operator="" sqref="I1114" errorStyle="stop" allowBlank="true" errorTitle="Valor informado inválido" error="O valor informado só pode ser numérico e não deve possuir mais de duas casas decimais." showErrorMessage="true">
      <formula1>AND(ISNUMBER(I1114), I1114 = TRUNC(I1114,2))</formula1>
    </dataValidation>
    <dataValidation type="custom" operator="" sqref="I1115" errorStyle="stop" allowBlank="true" errorTitle="Valor informado inválido" error="O valor informado só pode ser numérico e não deve possuir mais de duas casas decimais." showErrorMessage="true">
      <formula1>AND(ISNUMBER(I1115), I1115 = TRUNC(I1115,2))</formula1>
    </dataValidation>
    <dataValidation type="custom" operator="" sqref="I1116" errorStyle="stop" allowBlank="true" errorTitle="Valor informado inválido" error="O valor informado só pode ser numérico e não deve possuir mais de duas casas decimais." showErrorMessage="true">
      <formula1>AND(ISNUMBER(I1116), I1116 = TRUNC(I1116,2))</formula1>
    </dataValidation>
    <dataValidation type="custom" operator="" sqref="I1139" errorStyle="stop" allowBlank="true" errorTitle="Valor informado inválido" error="O valor informado só pode ser numérico e não deve possuir mais de duas casas decimais." showErrorMessage="true">
      <formula1>AND(ISNUMBER(I1139), I1139 = TRUNC(I1139,2))</formula1>
    </dataValidation>
    <dataValidation type="custom" operator="" sqref="I1140" errorStyle="stop" allowBlank="true" errorTitle="Valor informado inválido" error="O valor informado só pode ser numérico e não deve possuir mais de duas casas decimais." showErrorMessage="true">
      <formula1>AND(ISNUMBER(I1140), I1140 = TRUNC(I1140,2))</formula1>
    </dataValidation>
    <dataValidation type="custom" operator="" sqref="I1141" errorStyle="stop" allowBlank="true" errorTitle="Valor informado inválido" error="O valor informado só pode ser numérico e não deve possuir mais de duas casas decimais." showErrorMessage="true">
      <formula1>AND(ISNUMBER(I1141), I1141 = TRUNC(I1141,2))</formula1>
    </dataValidation>
    <dataValidation type="custom" operator="" sqref="I1159" errorStyle="stop" allowBlank="true" errorTitle="Valor informado inválido" error="O valor informado só pode ser numérico e não deve possuir mais de duas casas decimais." showErrorMessage="true">
      <formula1>AND(ISNUMBER(I1159), I1159 = TRUNC(I1159,2))</formula1>
    </dataValidation>
    <dataValidation type="custom" operator="" sqref="I1160" errorStyle="stop" allowBlank="true" errorTitle="Valor informado inválido" error="O valor informado só pode ser numérico e não deve possuir mais de duas casas decimais." showErrorMessage="true">
      <formula1>AND(ISNUMBER(I1160), I1160 = TRUNC(I1160,2))</formula1>
    </dataValidation>
    <dataValidation type="custom" operator="" sqref="I1161" errorStyle="stop" allowBlank="true" errorTitle="Valor informado inválido" error="O valor informado só pode ser numérico e não deve possuir mais de duas casas decimais." showErrorMessage="true">
      <formula1>AND(ISNUMBER(I1161), I1161 = TRUNC(I1161,2))</formula1>
    </dataValidation>
    <dataValidation type="custom" operator="" sqref="I1162" errorStyle="stop" allowBlank="true" errorTitle="Valor informado inválido" error="O valor informado só pode ser numérico e não deve possuir mais de duas casas decimais." showErrorMessage="true">
      <formula1>AND(ISNUMBER(I1162), I1162 = TRUNC(I1162,2))</formula1>
    </dataValidation>
    <dataValidation type="custom" operator="" sqref="I1182" errorStyle="stop" allowBlank="true" errorTitle="Valor informado inválido" error="O valor informado só pode ser numérico e não deve possuir mais de duas casas decimais." showErrorMessage="true">
      <formula1>AND(ISNUMBER(I1182), I1182 = TRUNC(I1182,2))</formula1>
    </dataValidation>
    <dataValidation type="custom" operator="" sqref="I1188" errorStyle="stop" allowBlank="true" errorTitle="Valor informado inválido" error="O valor informado só pode ser numérico e não deve possuir mais de duas casas decimais." showErrorMessage="true">
      <formula1>AND(ISNUMBER(I1188), I1188 = TRUNC(I1188,2))</formula1>
    </dataValidation>
    <dataValidation type="custom" operator="" sqref="I1209" errorStyle="stop" allowBlank="true" errorTitle="Valor informado inválido" error="O valor informado só pode ser numérico e não deve possuir mais de duas casas decimais." showErrorMessage="true">
      <formula1>AND(ISNUMBER(I1209), I1209 = TRUNC(I1209,2))</formula1>
    </dataValidation>
    <dataValidation type="custom" operator="" sqref="I1210" errorStyle="stop" allowBlank="true" errorTitle="Valor informado inválido" error="O valor informado só pode ser numérico e não deve possuir mais de duas casas decimais." showErrorMessage="true">
      <formula1>AND(ISNUMBER(I1210), I1210 = TRUNC(I1210,2))</formula1>
    </dataValidation>
    <dataValidation type="custom" operator="" sqref="I1211" errorStyle="stop" allowBlank="true" errorTitle="Valor informado inválido" error="O valor informado só pode ser numérico e não deve possuir mais de duas casas decimais." showErrorMessage="true">
      <formula1>AND(ISNUMBER(I1211), I1211 = TRUNC(I1211,2))</formula1>
    </dataValidation>
    <dataValidation type="custom" operator="" sqref="I1236" errorStyle="stop" allowBlank="true" errorTitle="Valor informado inválido" error="O valor informado só pode ser numérico e não deve possuir mais de duas casas decimais." showErrorMessage="true">
      <formula1>AND(ISNUMBER(I1236), I1236 = TRUNC(I1236,2))</formula1>
    </dataValidation>
    <dataValidation type="custom" operator="" sqref="I1237" errorStyle="stop" allowBlank="true" errorTitle="Valor informado inválido" error="O valor informado só pode ser numérico e não deve possuir mais de duas casas decimais." showErrorMessage="true">
      <formula1>AND(ISNUMBER(I1237), I1237 = TRUNC(I1237,2))</formula1>
    </dataValidation>
    <dataValidation type="custom" operator="" sqref="I1238" errorStyle="stop" allowBlank="true" errorTitle="Valor informado inválido" error="O valor informado só pode ser numérico e não deve possuir mais de duas casas decimais." showErrorMessage="true">
      <formula1>AND(ISNUMBER(I1238), I1238 = TRUNC(I1238,2))</formula1>
    </dataValidation>
    <dataValidation type="custom" operator="" sqref="I1262" errorStyle="stop" allowBlank="true" errorTitle="Valor informado inválido" error="O valor informado só pode ser numérico e não deve possuir mais de duas casas decimais." showErrorMessage="true">
      <formula1>AND(ISNUMBER(I1262), I1262 = TRUNC(I1262,2))</formula1>
    </dataValidation>
    <dataValidation type="custom" operator="" sqref="I1263" errorStyle="stop" allowBlank="true" errorTitle="Valor informado inválido" error="O valor informado só pode ser numérico e não deve possuir mais de duas casas decimais." showErrorMessage="true">
      <formula1>AND(ISNUMBER(I1263), I1263 = TRUNC(I1263,2))</formula1>
    </dataValidation>
    <dataValidation type="custom" operator="" sqref="I1269" errorStyle="stop" allowBlank="true" errorTitle="Valor informado inválido" error="O valor informado só pode ser numérico e não deve possuir mais de duas casas decimais." showErrorMessage="true">
      <formula1>AND(ISNUMBER(I1269), I1269 = TRUNC(I1269,2))</formula1>
    </dataValidation>
    <dataValidation type="custom" operator="" sqref="I1287" errorStyle="stop" allowBlank="true" errorTitle="Valor informado inválido" error="O valor informado só pode ser numérico e não deve possuir mais de duas casas decimais." showErrorMessage="true">
      <formula1>AND(ISNUMBER(I1287), I1287 = TRUNC(I1287,2))</formula1>
    </dataValidation>
    <dataValidation type="custom" operator="" sqref="I1288" errorStyle="stop" allowBlank="true" errorTitle="Valor informado inválido" error="O valor informado só pode ser numérico e não deve possuir mais de duas casas decimais." showErrorMessage="true">
      <formula1>AND(ISNUMBER(I1288), I1288 = TRUNC(I1288,2))</formula1>
    </dataValidation>
    <dataValidation type="custom" operator="" sqref="I1315" errorStyle="stop" allowBlank="true" errorTitle="Valor informado inválido" error="O valor informado só pode ser numérico e não deve possuir mais de duas casas decimais." showErrorMessage="true">
      <formula1>AND(ISNUMBER(I1315), I1315 = TRUNC(I1315,2))</formula1>
    </dataValidation>
    <dataValidation type="custom" operator="" sqref="I1316" errorStyle="stop" allowBlank="true" errorTitle="Valor informado inválido" error="O valor informado só pode ser numérico e não deve possuir mais de duas casas decimais." showErrorMessage="true">
      <formula1>AND(ISNUMBER(I1316), I1316 = TRUNC(I1316,2))</formula1>
    </dataValidation>
    <dataValidation type="custom" operator="" sqref="I1347" errorStyle="stop" allowBlank="true" errorTitle="Valor informado inválido" error="O valor informado só pode ser numérico e não deve possuir mais de duas casas decimais." showErrorMessage="true">
      <formula1>AND(ISNUMBER(I1347), I1347 = TRUNC(I1347,2))</formula1>
    </dataValidation>
    <dataValidation type="custom" operator="" sqref="I1353" errorStyle="stop" allowBlank="true" errorTitle="Valor informado inválido" error="O valor informado só pode ser numérico e não deve possuir mais de duas casas decimais." showErrorMessage="true">
      <formula1>AND(ISNUMBER(I1353), I1353 = TRUNC(I1353,2))</formula1>
    </dataValidation>
    <dataValidation type="custom" operator="" sqref="I1376" errorStyle="stop" allowBlank="true" errorTitle="Valor informado inválido" error="O valor informado só pode ser numérico e não deve possuir mais de duas casas decimais." showErrorMessage="true">
      <formula1>AND(ISNUMBER(I1376), I1376 = TRUNC(I1376,2))</formula1>
    </dataValidation>
    <dataValidation type="custom" operator="" sqref="I1377" errorStyle="stop" allowBlank="true" errorTitle="Valor informado inválido" error="O valor informado só pode ser numérico e não deve possuir mais de duas casas decimais." showErrorMessage="true">
      <formula1>AND(ISNUMBER(I1377), I1377 = TRUNC(I1377,2))</formula1>
    </dataValidation>
    <dataValidation type="custom" operator="" sqref="I1378" errorStyle="stop" allowBlank="true" errorTitle="Valor informado inválido" error="O valor informado só pode ser numérico e não deve possuir mais de duas casas decimais." showErrorMessage="true">
      <formula1>AND(ISNUMBER(I1378), I1378 = TRUNC(I1378,2))</formula1>
    </dataValidation>
    <dataValidation type="custom" operator="" sqref="I1408" errorStyle="stop" allowBlank="true" errorTitle="Valor informado inválido" error="O valor informado só pode ser numérico e não deve possuir mais de duas casas decimais." showErrorMessage="true">
      <formula1>AND(ISNUMBER(I1408), I1408 = TRUNC(I1408,2))</formula1>
    </dataValidation>
    <dataValidation type="custom" operator="" sqref="I1409" errorStyle="stop" allowBlank="true" errorTitle="Valor informado inválido" error="O valor informado só pode ser numérico e não deve possuir mais de duas casas decimais." showErrorMessage="true">
      <formula1>AND(ISNUMBER(I1409), I1409 = TRUNC(I1409,2))</formula1>
    </dataValidation>
    <dataValidation type="custom" operator="" sqref="I1431" errorStyle="stop" allowBlank="true" errorTitle="Valor informado inválido" error="O valor informado só pode ser numérico e não deve possuir mais de duas casas decimais." showErrorMessage="true">
      <formula1>AND(ISNUMBER(I1431), I1431 = TRUNC(I1431,2))</formula1>
    </dataValidation>
    <dataValidation type="custom" operator="" sqref="I1432" errorStyle="stop" allowBlank="true" errorTitle="Valor informado inválido" error="O valor informado só pode ser numérico e não deve possuir mais de duas casas decimais." showErrorMessage="true">
      <formula1>AND(ISNUMBER(I1432), I1432 = TRUNC(I1432,2))</formula1>
    </dataValidation>
    <dataValidation type="custom" operator="" sqref="I1462" errorStyle="stop" allowBlank="true" errorTitle="Valor informado inválido" error="O valor informado só pode ser numérico e não deve possuir mais de duas casas decimais." showErrorMessage="true">
      <formula1>AND(ISNUMBER(I1462), I1462 = TRUNC(I1462,2))</formula1>
    </dataValidation>
    <dataValidation type="custom" operator="" sqref="I1463" errorStyle="stop" allowBlank="true" errorTitle="Valor informado inválido" error="O valor informado só pode ser numérico e não deve possuir mais de duas casas decimais." showErrorMessage="true">
      <formula1>AND(ISNUMBER(I1463), I1463 = TRUNC(I1463,2))</formula1>
    </dataValidation>
    <dataValidation type="custom" operator="" sqref="I1489" errorStyle="stop" allowBlank="true" errorTitle="Valor informado inválido" error="O valor informado só pode ser numérico e não deve possuir mais de duas casas decimais." showErrorMessage="true">
      <formula1>AND(ISNUMBER(I1489), I1489 = TRUNC(I1489,2))</formula1>
    </dataValidation>
    <dataValidation type="custom" operator="" sqref="I1490" errorStyle="stop" allowBlank="true" errorTitle="Valor informado inválido" error="O valor informado só pode ser numérico e não deve possuir mais de duas casas decimais." showErrorMessage="true">
      <formula1>AND(ISNUMBER(I1490), I1490 = TRUNC(I1490,2))</formula1>
    </dataValidation>
    <dataValidation type="custom" operator="" sqref="I1491" errorStyle="stop" allowBlank="true" errorTitle="Valor informado inválido" error="O valor informado só pode ser numérico e não deve possuir mais de duas casas decimais." showErrorMessage="true">
      <formula1>AND(ISNUMBER(I1491), I1491 = TRUNC(I1491,2))</formula1>
    </dataValidation>
    <dataValidation type="custom" operator="" sqref="I1514" errorStyle="stop" allowBlank="true" errorTitle="Valor informado inválido" error="O valor informado só pode ser numérico e não deve possuir mais de duas casas decimais." showErrorMessage="true">
      <formula1>AND(ISNUMBER(I1514), I1514 = TRUNC(I1514,2))</formula1>
    </dataValidation>
    <dataValidation type="custom" operator="" sqref="I1515" errorStyle="stop" allowBlank="true" errorTitle="Valor informado inválido" error="O valor informado só pode ser numérico e não deve possuir mais de duas casas decimais." showErrorMessage="true">
      <formula1>AND(ISNUMBER(I1515), I1515 = TRUNC(I1515,2))</formula1>
    </dataValidation>
    <dataValidation type="custom" operator="" sqref="I1516" errorStyle="stop" allowBlank="true" errorTitle="Valor informado inválido" error="O valor informado só pode ser numérico e não deve possuir mais de duas casas decimais." showErrorMessage="true">
      <formula1>AND(ISNUMBER(I1516), I1516 = TRUNC(I1516,2))</formula1>
    </dataValidation>
    <dataValidation type="custom" operator="" sqref="I1539" errorStyle="stop" allowBlank="true" errorTitle="Valor informado inválido" error="O valor informado só pode ser numérico e não deve possuir mais de duas casas decimais." showErrorMessage="true">
      <formula1>AND(ISNUMBER(I1539), I1539 = TRUNC(I1539,2))</formula1>
    </dataValidation>
    <dataValidation type="custom" operator="" sqref="I1540" errorStyle="stop" allowBlank="true" errorTitle="Valor informado inválido" error="O valor informado só pode ser numérico e não deve possuir mais de duas casas decimais." showErrorMessage="true">
      <formula1>AND(ISNUMBER(I1540), I1540 = TRUNC(I1540,2))</formula1>
    </dataValidation>
    <dataValidation type="custom" operator="" sqref="I1541" errorStyle="stop" allowBlank="true" errorTitle="Valor informado inválido" error="O valor informado só pode ser numérico e não deve possuir mais de duas casas decimais." showErrorMessage="true">
      <formula1>AND(ISNUMBER(I1541), I1541 = TRUNC(I1541,2))</formula1>
    </dataValidation>
    <dataValidation type="custom" operator="" sqref="I1542" errorStyle="stop" allowBlank="true" errorTitle="Valor informado inválido" error="O valor informado só pode ser numérico e não deve possuir mais de duas casas decimais." showErrorMessage="true">
      <formula1>AND(ISNUMBER(I1542), I1542 = TRUNC(I1542,2))</formula1>
    </dataValidation>
    <dataValidation type="custom" operator="" sqref="I1565" errorStyle="stop" allowBlank="true" errorTitle="Valor informado inválido" error="O valor informado só pode ser numérico e não deve possuir mais de duas casas decimais." showErrorMessage="true">
      <formula1>AND(ISNUMBER(I1565), I1565 = TRUNC(I1565,2))</formula1>
    </dataValidation>
    <dataValidation type="custom" operator="" sqref="I1566" errorStyle="stop" allowBlank="true" errorTitle="Valor informado inválido" error="O valor informado só pode ser numérico e não deve possuir mais de duas casas decimais." showErrorMessage="true">
      <formula1>AND(ISNUMBER(I1566), I1566 = TRUNC(I1566,2))</formula1>
    </dataValidation>
    <dataValidation type="custom" operator="" sqref="I1567" errorStyle="stop" allowBlank="true" errorTitle="Valor informado inválido" error="O valor informado só pode ser numérico e não deve possuir mais de duas casas decimais." showErrorMessage="true">
      <formula1>AND(ISNUMBER(I1567), I1567 = TRUNC(I1567,2))</formula1>
    </dataValidation>
    <dataValidation type="custom" operator="" sqref="I1568" errorStyle="stop" allowBlank="true" errorTitle="Valor informado inválido" error="O valor informado só pode ser numérico e não deve possuir mais de duas casas decimais." showErrorMessage="true">
      <formula1>AND(ISNUMBER(I1568), I1568 = TRUNC(I1568,2))</formula1>
    </dataValidation>
    <dataValidation type="custom" operator="" sqref="I1592" errorStyle="stop" allowBlank="true" errorTitle="Valor informado inválido" error="O valor informado só pode ser numérico e não deve possuir mais de duas casas decimais." showErrorMessage="true">
      <formula1>AND(ISNUMBER(I1592), I1592 = TRUNC(I1592,2))</formula1>
    </dataValidation>
    <dataValidation type="custom" operator="" sqref="I1593" errorStyle="stop" allowBlank="true" errorTitle="Valor informado inválido" error="O valor informado só pode ser numérico e não deve possuir mais de duas casas decimais." showErrorMessage="true">
      <formula1>AND(ISNUMBER(I1593), I1593 = TRUNC(I1593,2))</formula1>
    </dataValidation>
    <dataValidation type="custom" operator="" sqref="I1629" errorStyle="stop" allowBlank="true" errorTitle="Valor informado inválido" error="O valor informado só pode ser numérico e não deve possuir mais de duas casas decimais." showErrorMessage="true">
      <formula1>AND(ISNUMBER(I1629), I1629 = TRUNC(I1629,2))</formula1>
    </dataValidation>
    <dataValidation type="custom" operator="" sqref="I1630" errorStyle="stop" allowBlank="true" errorTitle="Valor informado inválido" error="O valor informado só pode ser numérico e não deve possuir mais de duas casas decimais." showErrorMessage="true">
      <formula1>AND(ISNUMBER(I1630), I1630 = TRUNC(I1630,2))</formula1>
    </dataValidation>
    <dataValidation type="custom" operator="" sqref="I1631" errorStyle="stop" allowBlank="true" errorTitle="Valor informado inválido" error="O valor informado só pode ser numérico e não deve possuir mais de duas casas decimais." showErrorMessage="true">
      <formula1>AND(ISNUMBER(I1631), I1631 = TRUNC(I1631,2))</formula1>
    </dataValidation>
    <dataValidation type="custom" operator="" sqref="I1655" errorStyle="stop" allowBlank="true" errorTitle="Valor informado inválido" error="O valor informado só pode ser numérico e não deve possuir mais de duas casas decimais." showErrorMessage="true">
      <formula1>AND(ISNUMBER(I1655), I1655 = TRUNC(I1655,2))</formula1>
    </dataValidation>
    <dataValidation type="custom" operator="" sqref="I1656" errorStyle="stop" allowBlank="true" errorTitle="Valor informado inválido" error="O valor informado só pode ser numérico e não deve possuir mais de duas casas decimais." showErrorMessage="true">
      <formula1>AND(ISNUMBER(I1656), I1656 = TRUNC(I1656,2))</formula1>
    </dataValidation>
    <dataValidation type="custom" operator="" sqref="I1657" errorStyle="stop" allowBlank="true" errorTitle="Valor informado inválido" error="O valor informado só pode ser numérico e não deve possuir mais de duas casas decimais." showErrorMessage="true">
      <formula1>AND(ISNUMBER(I1657), I1657 = TRUNC(I1657,2))</formula1>
    </dataValidation>
    <dataValidation type="custom" operator="" sqref="I1658" errorStyle="stop" allowBlank="true" errorTitle="Valor informado inválido" error="O valor informado só pode ser numérico e não deve possuir mais de duas casas decimais." showErrorMessage="true">
      <formula1>AND(ISNUMBER(I1658), I1658 = TRUNC(I1658,2))</formula1>
    </dataValidation>
    <dataValidation type="custom" operator="" sqref="I1659" errorStyle="stop" allowBlank="true" errorTitle="Valor informado inválido" error="O valor informado só pode ser numérico e não deve possuir mais de duas casas decimais." showErrorMessage="true">
      <formula1>AND(ISNUMBER(I1659), I1659 = TRUNC(I1659,2))</formula1>
    </dataValidation>
    <dataValidation type="custom" operator="" sqref="I1679" errorStyle="stop" allowBlank="true" errorTitle="Valor informado inválido" error="O valor informado só pode ser numérico e não deve possuir mais de duas casas decimais." showErrorMessage="true">
      <formula1>AND(ISNUMBER(I1679), I1679 = TRUNC(I1679,2))</formula1>
    </dataValidation>
    <dataValidation type="custom" operator="" sqref="I1680" errorStyle="stop" allowBlank="true" errorTitle="Valor informado inválido" error="O valor informado só pode ser numérico e não deve possuir mais de duas casas decimais." showErrorMessage="true">
      <formula1>AND(ISNUMBER(I1680), I1680 = TRUNC(I1680,2))</formula1>
    </dataValidation>
    <dataValidation type="custom" operator="" sqref="I1710" errorStyle="stop" allowBlank="true" errorTitle="Valor informado inválido" error="O valor informado só pode ser numérico e não deve possuir mais de duas casas decimais." showErrorMessage="true">
      <formula1>AND(ISNUMBER(I1710), I1710 = TRUNC(I1710,2))</formula1>
    </dataValidation>
    <dataValidation type="custom" operator="" sqref="I1711" errorStyle="stop" allowBlank="true" errorTitle="Valor informado inválido" error="O valor informado só pode ser numérico e não deve possuir mais de duas casas decimais." showErrorMessage="true">
      <formula1>AND(ISNUMBER(I1711), I1711 = TRUNC(I1711,2))</formula1>
    </dataValidation>
    <dataValidation type="custom" operator="" sqref="I1738" errorStyle="stop" allowBlank="true" errorTitle="Valor informado inválido" error="O valor informado só pode ser numérico e não deve possuir mais de duas casas decimais." showErrorMessage="true">
      <formula1>AND(ISNUMBER(I1738), I1738 = TRUNC(I1738,2))</formula1>
    </dataValidation>
    <dataValidation type="custom" operator="" sqref="I1739" errorStyle="stop" allowBlank="true" errorTitle="Valor informado inválido" error="O valor informado só pode ser numérico e não deve possuir mais de duas casas decimais." showErrorMessage="true">
      <formula1>AND(ISNUMBER(I1739), I1739 = TRUNC(I1739,2))</formula1>
    </dataValidation>
    <dataValidation type="custom" operator="" sqref="I1740" errorStyle="stop" allowBlank="true" errorTitle="Valor informado inválido" error="O valor informado só pode ser numérico e não deve possuir mais de duas casas decimais." showErrorMessage="true">
      <formula1>AND(ISNUMBER(I1740), I1740 = TRUNC(I1740,2))</formula1>
    </dataValidation>
    <dataValidation type="custom" operator="" sqref="I1763" errorStyle="stop" allowBlank="true" errorTitle="Valor informado inválido" error="O valor informado só pode ser numérico e não deve possuir mais de duas casas decimais." showErrorMessage="true">
      <formula1>AND(ISNUMBER(I1763), I1763 = TRUNC(I1763,2))</formula1>
    </dataValidation>
    <dataValidation type="custom" operator="" sqref="I1795" errorStyle="stop" allowBlank="true" errorTitle="Valor informado inválido" error="O valor informado só pode ser numérico e não deve possuir mais de duas casas decimais." showErrorMessage="true">
      <formula1>AND(ISNUMBER(I1795), I1795 = TRUNC(I1795,2))</formula1>
    </dataValidation>
    <dataValidation type="custom" operator="" sqref="I1837" errorStyle="stop" allowBlank="true" errorTitle="Valor informado inválido" error="O valor informado só pode ser numérico e não deve possuir mais de duas casas decimais." showErrorMessage="true">
      <formula1>AND(ISNUMBER(I1837), I1837 = TRUNC(I1837,2))</formula1>
    </dataValidation>
    <dataValidation type="custom" operator="" sqref="I1838" errorStyle="stop" allowBlank="true" errorTitle="Valor informado inválido" error="O valor informado só pode ser numérico e não deve possuir mais de duas casas decimais." showErrorMessage="true">
      <formula1>AND(ISNUMBER(I1838), I1838 = TRUNC(I1838,2))</formula1>
    </dataValidation>
    <dataValidation type="custom" operator="" sqref="I1862" errorStyle="stop" allowBlank="true" errorTitle="Valor informado inválido" error="O valor informado só pode ser numérico e não deve possuir mais de duas casas decimais." showErrorMessage="true">
      <formula1>AND(ISNUMBER(I1862), I1862 = TRUNC(I1862,2))</formula1>
    </dataValidation>
    <dataValidation type="custom" operator="" sqref="I1868" errorStyle="stop" allowBlank="true" errorTitle="Valor informado inválido" error="O valor informado só pode ser numérico e não deve possuir mais de duas casas decimais." showErrorMessage="true">
      <formula1>AND(ISNUMBER(I1868), I1868 = TRUNC(I1868,2))</formula1>
    </dataValidation>
    <dataValidation type="custom" operator="" sqref="I1869" errorStyle="stop" allowBlank="true" errorTitle="Valor informado inválido" error="O valor informado só pode ser numérico e não deve possuir mais de duas casas decimais." showErrorMessage="true">
      <formula1>AND(ISNUMBER(I1869), I1869 = TRUNC(I1869,2))</formula1>
    </dataValidation>
    <dataValidation type="custom" operator="" sqref="I1870" errorStyle="stop" allowBlank="true" errorTitle="Valor informado inválido" error="O valor informado só pode ser numérico e não deve possuir mais de duas casas decimais." showErrorMessage="true">
      <formula1>AND(ISNUMBER(I1870), I1870 = TRUNC(I1870,2))</formula1>
    </dataValidation>
    <dataValidation type="custom" operator="" sqref="I1871" errorStyle="stop" allowBlank="true" errorTitle="Valor informado inválido" error="O valor informado só pode ser numérico e não deve possuir mais de duas casas decimais." showErrorMessage="true">
      <formula1>AND(ISNUMBER(I1871), I1871 = TRUNC(I1871,2))</formula1>
    </dataValidation>
    <dataValidation type="custom" operator="" sqref="I1872" errorStyle="stop" allowBlank="true" errorTitle="Valor informado inválido" error="O valor informado só pode ser numérico e não deve possuir mais de duas casas decimais." showErrorMessage="true">
      <formula1>AND(ISNUMBER(I1872), I1872 = TRUNC(I1872,2))</formula1>
    </dataValidation>
    <dataValidation type="custom" operator="" sqref="I1890" errorStyle="stop" allowBlank="true" errorTitle="Valor informado inválido" error="O valor informado só pode ser numérico e não deve possuir mais de duas casas decimais." showErrorMessage="true">
      <formula1>AND(ISNUMBER(I1890), I1890 = TRUNC(I1890,2))</formula1>
    </dataValidation>
    <dataValidation type="custom" operator="" sqref="I1891" errorStyle="stop" allowBlank="true" errorTitle="Valor informado inválido" error="O valor informado só pode ser numérico e não deve possuir mais de duas casas decimais." showErrorMessage="true">
      <formula1>AND(ISNUMBER(I1891), I1891 = TRUNC(I1891,2))</formula1>
    </dataValidation>
    <dataValidation type="custom" operator="" sqref="I1892" errorStyle="stop" allowBlank="true" errorTitle="Valor informado inválido" error="O valor informado só pode ser numérico e não deve possuir mais de duas casas decimais." showErrorMessage="true">
      <formula1>AND(ISNUMBER(I1892), I1892 = TRUNC(I1892,2))</formula1>
    </dataValidation>
    <dataValidation type="custom" operator="" sqref="I1893" errorStyle="stop" allowBlank="true" errorTitle="Valor informado inválido" error="O valor informado só pode ser numérico e não deve possuir mais de duas casas decimais." showErrorMessage="true">
      <formula1>AND(ISNUMBER(I1893), I1893 = TRUNC(I1893,2))</formula1>
    </dataValidation>
    <dataValidation type="custom" operator="" sqref="I1894" errorStyle="stop" allowBlank="true" errorTitle="Valor informado inválido" error="O valor informado só pode ser numérico e não deve possuir mais de duas casas decimais." showErrorMessage="true">
      <formula1>AND(ISNUMBER(I1894), I1894 = TRUNC(I1894,2))</formula1>
    </dataValidation>
    <dataValidation type="custom" operator="" sqref="I1913" errorStyle="stop" allowBlank="true" errorTitle="Valor informado inválido" error="O valor informado só pode ser numérico e não deve possuir mais de duas casas decimais." showErrorMessage="true">
      <formula1>AND(ISNUMBER(I1913), I1913 = TRUNC(I1913,2))</formula1>
    </dataValidation>
    <dataValidation type="custom" operator="" sqref="I1914" errorStyle="stop" allowBlank="true" errorTitle="Valor informado inválido" error="O valor informado só pode ser numérico e não deve possuir mais de duas casas decimais." showErrorMessage="true">
      <formula1>AND(ISNUMBER(I1914), I1914 = TRUNC(I1914,2))</formula1>
    </dataValidation>
    <dataValidation type="custom" operator="" sqref="I1920" errorStyle="stop" allowBlank="true" errorTitle="Valor informado inválido" error="O valor informado só pode ser numérico e não deve possuir mais de duas casas decimais." showErrorMessage="true">
      <formula1>AND(ISNUMBER(I1920), I1920 = TRUNC(I1920,2))</formula1>
    </dataValidation>
    <dataValidation type="custom" operator="" sqref="I1946" errorStyle="stop" allowBlank="true" errorTitle="Valor informado inválido" error="O valor informado só pode ser numérico e não deve possuir mais de duas casas decimais." showErrorMessage="true">
      <formula1>AND(ISNUMBER(I1946), I1946 = TRUNC(I1946,2))</formula1>
    </dataValidation>
    <dataValidation type="custom" operator="" sqref="I1947" errorStyle="stop" allowBlank="true" errorTitle="Valor informado inválido" error="O valor informado só pode ser numérico e não deve possuir mais de duas casas decimais." showErrorMessage="true">
      <formula1>AND(ISNUMBER(I1947), I1947 = TRUNC(I1947,2))</formula1>
    </dataValidation>
    <dataValidation type="custom" operator="" sqref="I1948" errorStyle="stop" allowBlank="true" errorTitle="Valor informado inválido" error="O valor informado só pode ser numérico e não deve possuir mais de duas casas decimais." showErrorMessage="true">
      <formula1>AND(ISNUMBER(I1948), I1948 = TRUNC(I1948,2))</formula1>
    </dataValidation>
    <dataValidation type="custom" operator="" sqref="I1949" errorStyle="stop" allowBlank="true" errorTitle="Valor informado inválido" error="O valor informado só pode ser numérico e não deve possuir mais de duas casas decimais." showErrorMessage="true">
      <formula1>AND(ISNUMBER(I1949), I1949 = TRUNC(I1949,2))</formula1>
    </dataValidation>
    <dataValidation type="custom" operator="" sqref="I1968" errorStyle="stop" allowBlank="true" errorTitle="Valor informado inválido" error="O valor informado só pode ser numérico e não deve possuir mais de duas casas decimais." showErrorMessage="true">
      <formula1>AND(ISNUMBER(I1968), I1968 = TRUNC(I1968,2))</formula1>
    </dataValidation>
    <dataValidation type="custom" operator="" sqref="I1974" errorStyle="stop" allowBlank="true" errorTitle="Valor informado inválido" error="O valor informado só pode ser numérico e não deve possuir mais de duas casas decimais." showErrorMessage="true">
      <formula1>AND(ISNUMBER(I1974), I1974 = TRUNC(I1974,2))</formula1>
    </dataValidation>
    <dataValidation type="custom" operator="" sqref="I1997" errorStyle="stop" allowBlank="true" errorTitle="Valor informado inválido" error="O valor informado só pode ser numérico e não deve possuir mais de duas casas decimais." showErrorMessage="true">
      <formula1>AND(ISNUMBER(I1997), I1997 = TRUNC(I1997,2))</formula1>
    </dataValidation>
    <dataValidation type="custom" operator="" sqref="I1998" errorStyle="stop" allowBlank="true" errorTitle="Valor informado inválido" error="O valor informado só pode ser numérico e não deve possuir mais de duas casas decimais." showErrorMessage="true">
      <formula1>AND(ISNUMBER(I1998), I1998 = TRUNC(I1998,2))</formula1>
    </dataValidation>
    <dataValidation type="custom" operator="" sqref="I2028" errorStyle="stop" allowBlank="true" errorTitle="Valor informado inválido" error="O valor informado só pode ser numérico e não deve possuir mais de duas casas decimais." showErrorMessage="true">
      <formula1>AND(ISNUMBER(I2028), I2028 = TRUNC(I2028,2))</formula1>
    </dataValidation>
    <dataValidation type="custom" operator="" sqref="I2029" errorStyle="stop" allowBlank="true" errorTitle="Valor informado inválido" error="O valor informado só pode ser numérico e não deve possuir mais de duas casas decimais." showErrorMessage="true">
      <formula1>AND(ISNUMBER(I2029), I2029 = TRUNC(I2029,2))</formula1>
    </dataValidation>
    <dataValidation type="custom" operator="" sqref="I2062" errorStyle="stop" allowBlank="true" errorTitle="Valor informado inválido" error="O valor informado só pode ser numérico e não deve possuir mais de duas casas decimais." showErrorMessage="true">
      <formula1>AND(ISNUMBER(I2062), I2062 = TRUNC(I2062,2))</formula1>
    </dataValidation>
    <dataValidation type="custom" operator="" sqref="I2083" errorStyle="stop" allowBlank="true" errorTitle="Valor informado inválido" error="O valor informado só pode ser numérico e não deve possuir mais de duas casas decimais." showErrorMessage="true">
      <formula1>AND(ISNUMBER(I2083), I2083 = TRUNC(I2083,2))</formula1>
    </dataValidation>
    <dataValidation type="custom" operator="" sqref="I2084" errorStyle="stop" allowBlank="true" errorTitle="Valor informado inválido" error="O valor informado só pode ser numérico e não deve possuir mais de duas casas decimais." showErrorMessage="true">
      <formula1>AND(ISNUMBER(I2084), I2084 = TRUNC(I2084,2))</formula1>
    </dataValidation>
    <dataValidation type="custom" operator="" sqref="I2085" errorStyle="stop" allowBlank="true" errorTitle="Valor informado inválido" error="O valor informado só pode ser numérico e não deve possuir mais de duas casas decimais." showErrorMessage="true">
      <formula1>AND(ISNUMBER(I2085), I2085 = TRUNC(I2085,2))</formula1>
    </dataValidation>
    <dataValidation type="custom" operator="" sqref="I2105" errorStyle="stop" allowBlank="true" errorTitle="Valor informado inválido" error="O valor informado só pode ser numérico e não deve possuir mais de duas casas decimais." showErrorMessage="true">
      <formula1>AND(ISNUMBER(I2105), I2105 = TRUNC(I2105,2))</formula1>
    </dataValidation>
    <dataValidation type="custom" operator="" sqref="I2111" errorStyle="stop" allowBlank="true" errorTitle="Valor informado inválido" error="O valor informado só pode ser numérico e não deve possuir mais de duas casas decimais." showErrorMessage="true">
      <formula1>AND(ISNUMBER(I2111), I2111 = TRUNC(I2111,2))</formula1>
    </dataValidation>
    <dataValidation type="custom" operator="" sqref="I2138" errorStyle="stop" allowBlank="true" errorTitle="Valor informado inválido" error="O valor informado só pode ser numérico e não deve possuir mais de duas casas decimais." showErrorMessage="true">
      <formula1>AND(ISNUMBER(I2138), I2138 = TRUNC(I2138,2))</formula1>
    </dataValidation>
    <dataValidation type="custom" operator="" sqref="I2139" errorStyle="stop" allowBlank="true" errorTitle="Valor informado inválido" error="O valor informado só pode ser numérico e não deve possuir mais de duas casas decimais." showErrorMessage="true">
      <formula1>AND(ISNUMBER(I2139), I2139 = TRUNC(I2139,2))</formula1>
    </dataValidation>
    <dataValidation type="custom" operator="" sqref="I2166" errorStyle="stop" allowBlank="true" errorTitle="Valor informado inválido" error="O valor informado só pode ser numérico e não deve possuir mais de duas casas decimais." showErrorMessage="true">
      <formula1>AND(ISNUMBER(I2166), I2166 = TRUNC(I2166,2))</formula1>
    </dataValidation>
    <dataValidation type="custom" operator="" sqref="I2206" errorStyle="stop" allowBlank="true" errorTitle="Valor informado inválido" error="O valor informado só pode ser numérico e não deve possuir mais de duas casas decimais." showErrorMessage="true">
      <formula1>AND(ISNUMBER(I2206), I2206 = TRUNC(I2206,2))</formula1>
    </dataValidation>
    <dataValidation type="custom" operator="" sqref="I2207" errorStyle="stop" allowBlank="true" errorTitle="Valor informado inválido" error="O valor informado só pode ser numérico e não deve possuir mais de duas casas decimais." showErrorMessage="true">
      <formula1>AND(ISNUMBER(I2207), I2207 = TRUNC(I2207,2))</formula1>
    </dataValidation>
    <dataValidation type="custom" operator="" sqref="I2229" errorStyle="stop" allowBlank="true" errorTitle="Valor informado inválido" error="O valor informado só pode ser numérico e não deve possuir mais de duas casas decimais." showErrorMessage="true">
      <formula1>AND(ISNUMBER(I2229), I2229 = TRUNC(I2229,2))</formula1>
    </dataValidation>
    <dataValidation type="custom" operator="" sqref="I2235" errorStyle="stop" allowBlank="true" errorTitle="Valor informado inválido" error="O valor informado só pode ser numérico e não deve possuir mais de duas casas decimais." showErrorMessage="true">
      <formula1>AND(ISNUMBER(I2235), I2235 = TRUNC(I2235,2))</formula1>
    </dataValidation>
    <dataValidation type="custom" operator="" sqref="I2236" errorStyle="stop" allowBlank="true" errorTitle="Valor informado inválido" error="O valor informado só pode ser numérico e não deve possuir mais de duas casas decimais." showErrorMessage="true">
      <formula1>AND(ISNUMBER(I2236), I2236 = TRUNC(I2236,2))</formula1>
    </dataValidation>
    <dataValidation type="custom" operator="" sqref="I2237" errorStyle="stop" allowBlank="true" errorTitle="Valor informado inválido" error="O valor informado só pode ser numérico e não deve possuir mais de duas casas decimais." showErrorMessage="true">
      <formula1>AND(ISNUMBER(I2237), I2237 = TRUNC(I2237,2))</formula1>
    </dataValidation>
    <dataValidation type="custom" operator="" sqref="I2259" errorStyle="stop" allowBlank="true" errorTitle="Valor informado inválido" error="O valor informado só pode ser numérico e não deve possuir mais de duas casas decimais." showErrorMessage="true">
      <formula1>AND(ISNUMBER(I2259), I2259 = TRUNC(I2259,2))</formula1>
    </dataValidation>
    <dataValidation type="custom" operator="" sqref="I2260" errorStyle="stop" allowBlank="true" errorTitle="Valor informado inválido" error="O valor informado só pode ser numérico e não deve possuir mais de duas casas decimais." showErrorMessage="true">
      <formula1>AND(ISNUMBER(I2260), I2260 = TRUNC(I2260,2))</formula1>
    </dataValidation>
    <dataValidation type="custom" operator="" sqref="I2261" errorStyle="stop" allowBlank="true" errorTitle="Valor informado inválido" error="O valor informado só pode ser numérico e não deve possuir mais de duas casas decimais." showErrorMessage="true">
      <formula1>AND(ISNUMBER(I2261), I2261 = TRUNC(I2261,2))</formula1>
    </dataValidation>
    <dataValidation type="custom" operator="" sqref="I2262" errorStyle="stop" allowBlank="true" errorTitle="Valor informado inválido" error="O valor informado só pode ser numérico e não deve possuir mais de duas casas decimais." showErrorMessage="true">
      <formula1>AND(ISNUMBER(I2262), I2262 = TRUNC(I2262,2))</formula1>
    </dataValidation>
    <dataValidation type="custom" operator="" sqref="I2291" errorStyle="stop" allowBlank="true" errorTitle="Valor informado inválido" error="O valor informado só pode ser numérico e não deve possuir mais de duas casas decimais." showErrorMessage="true">
      <formula1>AND(ISNUMBER(I2291), I2291 = TRUNC(I2291,2))</formula1>
    </dataValidation>
    <dataValidation type="custom" operator="" sqref="I2292" errorStyle="stop" allowBlank="true" errorTitle="Valor informado inválido" error="O valor informado só pode ser numérico e não deve possuir mais de duas casas decimais." showErrorMessage="true">
      <formula1>AND(ISNUMBER(I2292), I2292 = TRUNC(I2292,2))</formula1>
    </dataValidation>
    <dataValidation type="custom" operator="" sqref="I2293" errorStyle="stop" allowBlank="true" errorTitle="Valor informado inválido" error="O valor informado só pode ser numérico e não deve possuir mais de duas casas decimais." showErrorMessage="true">
      <formula1>AND(ISNUMBER(I2293), I2293 = TRUNC(I2293,2))</formula1>
    </dataValidation>
    <dataValidation type="custom" operator="" sqref="I2294" errorStyle="stop" allowBlank="true" errorTitle="Valor informado inválido" error="O valor informado só pode ser numérico e não deve possuir mais de duas casas decimais." showErrorMessage="true">
      <formula1>AND(ISNUMBER(I2294), I2294 = TRUNC(I2294,2))</formula1>
    </dataValidation>
    <dataValidation type="custom" operator="" sqref="I2295" errorStyle="stop" allowBlank="true" errorTitle="Valor informado inválido" error="O valor informado só pode ser numérico e não deve possuir mais de duas casas decimais." showErrorMessage="true">
      <formula1>AND(ISNUMBER(I2295), I2295 = TRUNC(I2295,2))</formula1>
    </dataValidation>
    <dataValidation type="custom" operator="" sqref="I2296" errorStyle="stop" allowBlank="true" errorTitle="Valor informado inválido" error="O valor informado só pode ser numérico e não deve possuir mais de duas casas decimais." showErrorMessage="true">
      <formula1>AND(ISNUMBER(I2296), I2296 = TRUNC(I2296,2))</formula1>
    </dataValidation>
    <dataValidation type="custom" operator="" sqref="I2314" errorStyle="stop" allowBlank="true" errorTitle="Valor informado inválido" error="O valor informado só pode ser numérico e não deve possuir mais de duas casas decimais." showErrorMessage="true">
      <formula1>AND(ISNUMBER(I2314), I2314 = TRUNC(I2314,2))</formula1>
    </dataValidation>
    <dataValidation type="custom" operator="" sqref="I2320" errorStyle="stop" allowBlank="true" errorTitle="Valor informado inválido" error="O valor informado só pode ser numérico e não deve possuir mais de duas casas decimais." showErrorMessage="true">
      <formula1>AND(ISNUMBER(I2320), I2320 = TRUNC(I2320,2))</formula1>
    </dataValidation>
    <dataValidation type="custom" operator="" sqref="I2321" errorStyle="stop" allowBlank="true" errorTitle="Valor informado inválido" error="O valor informado só pode ser numérico e não deve possuir mais de duas casas decimais." showErrorMessage="true">
      <formula1>AND(ISNUMBER(I2321), I2321 = TRUNC(I2321,2))</formula1>
    </dataValidation>
    <dataValidation type="custom" operator="" sqref="I2350" errorStyle="stop" allowBlank="true" errorTitle="Valor informado inválido" error="O valor informado só pode ser numérico e não deve possuir mais de duas casas decimais." showErrorMessage="true">
      <formula1>AND(ISNUMBER(I2350), I2350 = TRUNC(I2350,2))</formula1>
    </dataValidation>
    <dataValidation type="custom" operator="" sqref="I2351" errorStyle="stop" allowBlank="true" errorTitle="Valor informado inválido" error="O valor informado só pode ser numérico e não deve possuir mais de duas casas decimais." showErrorMessage="true">
      <formula1>AND(ISNUMBER(I2351), I2351 = TRUNC(I2351,2))</formula1>
    </dataValidation>
    <dataValidation type="custom" operator="" sqref="I2352" errorStyle="stop" allowBlank="true" errorTitle="Valor informado inválido" error="O valor informado só pode ser numérico e não deve possuir mais de duas casas decimais." showErrorMessage="true">
      <formula1>AND(ISNUMBER(I2352), I2352 = TRUNC(I2352,2))</formula1>
    </dataValidation>
    <dataValidation type="custom" operator="" sqref="I2353" errorStyle="stop" allowBlank="true" errorTitle="Valor informado inválido" error="O valor informado só pode ser numérico e não deve possuir mais de duas casas decimais." showErrorMessage="true">
      <formula1>AND(ISNUMBER(I2353), I2353 = TRUNC(I2353,2))</formula1>
    </dataValidation>
    <dataValidation type="custom" operator="" sqref="I2376" errorStyle="stop" allowBlank="true" errorTitle="Valor informado inválido" error="O valor informado só pode ser numérico e não deve possuir mais de duas casas decimais." showErrorMessage="true">
      <formula1>AND(ISNUMBER(I2376), I2376 = TRUNC(I2376,2))</formula1>
    </dataValidation>
    <dataValidation type="custom" operator="" sqref="I2377" errorStyle="stop" allowBlank="true" errorTitle="Valor informado inválido" error="O valor informado só pode ser numérico e não deve possuir mais de duas casas decimais." showErrorMessage="true">
      <formula1>AND(ISNUMBER(I2377), I2377 = TRUNC(I2377,2))</formula1>
    </dataValidation>
    <dataValidation type="custom" operator="" sqref="I2378" errorStyle="stop" allowBlank="true" errorTitle="Valor informado inválido" error="O valor informado só pode ser numérico e não deve possuir mais de duas casas decimais." showErrorMessage="true">
      <formula1>AND(ISNUMBER(I2378), I2378 = TRUNC(I2378,2))</formula1>
    </dataValidation>
    <dataValidation type="custom" operator="" sqref="I2379" errorStyle="stop" allowBlank="true" errorTitle="Valor informado inválido" error="O valor informado só pode ser numérico e não deve possuir mais de duas casas decimais." showErrorMessage="true">
      <formula1>AND(ISNUMBER(I2379), I2379 = TRUNC(I2379,2))</formula1>
    </dataValidation>
    <dataValidation type="custom" operator="" sqref="I2402" errorStyle="stop" allowBlank="true" errorTitle="Valor informado inválido" error="O valor informado só pode ser numérico e não deve possuir mais de duas casas decimais." showErrorMessage="true">
      <formula1>AND(ISNUMBER(I2402), I2402 = TRUNC(I2402,2))</formula1>
    </dataValidation>
    <dataValidation type="custom" operator="" sqref="I2403" errorStyle="stop" allowBlank="true" errorTitle="Valor informado inválido" error="O valor informado só pode ser numérico e não deve possuir mais de duas casas decimais." showErrorMessage="true">
      <formula1>AND(ISNUMBER(I2403), I2403 = TRUNC(I2403,2))</formula1>
    </dataValidation>
    <dataValidation type="custom" operator="" sqref="I2404" errorStyle="stop" allowBlank="true" errorTitle="Valor informado inválido" error="O valor informado só pode ser numérico e não deve possuir mais de duas casas decimais." showErrorMessage="true">
      <formula1>AND(ISNUMBER(I2404), I2404 = TRUNC(I2404,2))</formula1>
    </dataValidation>
    <dataValidation type="custom" operator="" sqref="I2429" errorStyle="stop" allowBlank="true" errorTitle="Valor informado inválido" error="O valor informado só pode ser numérico e não deve possuir mais de duas casas decimais." showErrorMessage="true">
      <formula1>AND(ISNUMBER(I2429), I2429 = TRUNC(I2429,2))</formula1>
    </dataValidation>
    <dataValidation type="custom" operator="" sqref="I2430" errorStyle="stop" allowBlank="true" errorTitle="Valor informado inválido" error="O valor informado só pode ser numérico e não deve possuir mais de duas casas decimais." showErrorMessage="true">
      <formula1>AND(ISNUMBER(I2430), I2430 = TRUNC(I2430,2))</formula1>
    </dataValidation>
    <dataValidation type="custom" operator="" sqref="I2431" errorStyle="stop" allowBlank="true" errorTitle="Valor informado inválido" error="O valor informado só pode ser numérico e não deve possuir mais de duas casas decimais." showErrorMessage="true">
      <formula1>AND(ISNUMBER(I2431), I2431 = TRUNC(I2431,2))</formula1>
    </dataValidation>
    <dataValidation type="custom" operator="" sqref="I2432" errorStyle="stop" allowBlank="true" errorTitle="Valor informado inválido" error="O valor informado só pode ser numérico e não deve possuir mais de duas casas decimais." showErrorMessage="true">
      <formula1>AND(ISNUMBER(I2432), I2432 = TRUNC(I2432,2))</formula1>
    </dataValidation>
    <dataValidation type="custom" operator="" sqref="I2452" errorStyle="stop" allowBlank="true" errorTitle="Valor informado inválido" error="O valor informado só pode ser numérico e não deve possuir mais de duas casas decimais." showErrorMessage="true">
      <formula1>AND(ISNUMBER(I2452), I2452 = TRUNC(I2452,2))</formula1>
    </dataValidation>
    <dataValidation type="custom" operator="" sqref="I2453" errorStyle="stop" allowBlank="true" errorTitle="Valor informado inválido" error="O valor informado só pode ser numérico e não deve possuir mais de duas casas decimais." showErrorMessage="true">
      <formula1>AND(ISNUMBER(I2453), I2453 = TRUNC(I2453,2))</formula1>
    </dataValidation>
    <dataValidation type="custom" operator="" sqref="I2454" errorStyle="stop" allowBlank="true" errorTitle="Valor informado inválido" error="O valor informado só pode ser numérico e não deve possuir mais de duas casas decimais." showErrorMessage="true">
      <formula1>AND(ISNUMBER(I2454), I2454 = TRUNC(I2454,2))</formula1>
    </dataValidation>
    <dataValidation type="custom" operator="" sqref="I2455" errorStyle="stop" allowBlank="true" errorTitle="Valor informado inválido" error="O valor informado só pode ser numérico e não deve possuir mais de duas casas decimais." showErrorMessage="true">
      <formula1>AND(ISNUMBER(I2455), I2455 = TRUNC(I2455,2))</formula1>
    </dataValidation>
    <dataValidation type="custom" operator="" sqref="I2478" errorStyle="stop" allowBlank="true" errorTitle="Valor informado inválido" error="O valor informado só pode ser numérico e não deve possuir mais de duas casas decimais." showErrorMessage="true">
      <formula1>AND(ISNUMBER(I2478), I2478 = TRUNC(I2478,2))</formula1>
    </dataValidation>
    <dataValidation type="custom" operator="" sqref="I2506" errorStyle="stop" allowBlank="true" errorTitle="Valor informado inválido" error="O valor informado só pode ser numérico e não deve possuir mais de duas casas decimais." showErrorMessage="true">
      <formula1>AND(ISNUMBER(I2506), I2506 = TRUNC(I2506,2))</formula1>
    </dataValidation>
    <dataValidation type="custom" operator="" sqref="I2507" errorStyle="stop" allowBlank="true" errorTitle="Valor informado inválido" error="O valor informado só pode ser numérico e não deve possuir mais de duas casas decimais." showErrorMessage="true">
      <formula1>AND(ISNUMBER(I2507), I2507 = TRUNC(I2507,2))</formula1>
    </dataValidation>
    <dataValidation type="custom" operator="" sqref="I2508" errorStyle="stop" allowBlank="true" errorTitle="Valor informado inválido" error="O valor informado só pode ser numérico e não deve possuir mais de duas casas decimais." showErrorMessage="true">
      <formula1>AND(ISNUMBER(I2508), I2508 = TRUNC(I2508,2))</formula1>
    </dataValidation>
    <dataValidation type="custom" operator="" sqref="I2526" errorStyle="stop" allowBlank="true" errorTitle="Valor informado inválido" error="O valor informado só pode ser numérico e não deve possuir mais de duas casas decimais." showErrorMessage="true">
      <formula1>AND(ISNUMBER(I2526), I2526 = TRUNC(I2526,2))</formula1>
    </dataValidation>
    <dataValidation type="custom" operator="" sqref="I2527" errorStyle="stop" allowBlank="true" errorTitle="Valor informado inválido" error="O valor informado só pode ser numérico e não deve possuir mais de duas casas decimais." showErrorMessage="true">
      <formula1>AND(ISNUMBER(I2527), I2527 = TRUNC(I2527,2))</formula1>
    </dataValidation>
    <dataValidation type="custom" operator="" sqref="I2554" errorStyle="stop" allowBlank="true" errorTitle="Valor informado inválido" error="O valor informado só pode ser numérico e não deve possuir mais de duas casas decimais." showErrorMessage="true">
      <formula1>AND(ISNUMBER(I2554), I2554 = TRUNC(I2554,2))</formula1>
    </dataValidation>
    <dataValidation type="custom" operator="" sqref="I2555" errorStyle="stop" allowBlank="true" errorTitle="Valor informado inválido" error="O valor informado só pode ser numérico e não deve possuir mais de duas casas decimais." showErrorMessage="true">
      <formula1>AND(ISNUMBER(I2555), I2555 = TRUNC(I2555,2))</formula1>
    </dataValidation>
    <dataValidation type="custom" operator="" sqref="I2579" errorStyle="stop" allowBlank="true" errorTitle="Valor informado inválido" error="O valor informado só pode ser numérico e não deve possuir mais de duas casas decimais." showErrorMessage="true">
      <formula1>AND(ISNUMBER(I2579), I2579 = TRUNC(I2579,2))</formula1>
    </dataValidation>
    <dataValidation type="custom" operator="" sqref="I2580" errorStyle="stop" allowBlank="true" errorTitle="Valor informado inválido" error="O valor informado só pode ser numérico e não deve possuir mais de duas casas decimais." showErrorMessage="true">
      <formula1>AND(ISNUMBER(I2580), I2580 = TRUNC(I2580,2))</formula1>
    </dataValidation>
    <dataValidation type="custom" operator="" sqref="I2581" errorStyle="stop" allowBlank="true" errorTitle="Valor informado inválido" error="O valor informado só pode ser numérico e não deve possuir mais de duas casas decimais." showErrorMessage="true">
      <formula1>AND(ISNUMBER(I2581), I2581 = TRUNC(I2581,2))</formula1>
    </dataValidation>
    <dataValidation type="custom" operator="" sqref="I2605" errorStyle="stop" allowBlank="true" errorTitle="Valor informado inválido" error="O valor informado só pode ser numérico e não deve possuir mais de duas casas decimais." showErrorMessage="true">
      <formula1>AND(ISNUMBER(I2605), I2605 = TRUNC(I2605,2))</formula1>
    </dataValidation>
    <dataValidation type="custom" operator="" sqref="I2606" errorStyle="stop" allowBlank="true" errorTitle="Valor informado inválido" error="O valor informado só pode ser numérico e não deve possuir mais de duas casas decimais." showErrorMessage="true">
      <formula1>AND(ISNUMBER(I2606), I2606 = TRUNC(I2606,2))</formula1>
    </dataValidation>
    <dataValidation type="custom" operator="" sqref="I2607" errorStyle="stop" allowBlank="true" errorTitle="Valor informado inválido" error="O valor informado só pode ser numérico e não deve possuir mais de duas casas decimais." showErrorMessage="true">
      <formula1>AND(ISNUMBER(I2607), I2607 = TRUNC(I2607,2))</formula1>
    </dataValidation>
    <dataValidation type="custom" operator="" sqref="I2632" errorStyle="stop" allowBlank="true" errorTitle="Valor informado inválido" error="O valor informado só pode ser numérico e não deve possuir mais de duas casas decimais." showErrorMessage="true">
      <formula1>AND(ISNUMBER(I2632), I2632 = TRUNC(I2632,2))</formula1>
    </dataValidation>
    <dataValidation type="custom" operator="" sqref="I2633" errorStyle="stop" allowBlank="true" errorTitle="Valor informado inválido" error="O valor informado só pode ser numérico e não deve possuir mais de duas casas decimais." showErrorMessage="true">
      <formula1>AND(ISNUMBER(I2633), I2633 = TRUNC(I2633,2))</formula1>
    </dataValidation>
    <dataValidation type="custom" operator="" sqref="I2656" errorStyle="stop" allowBlank="true" errorTitle="Valor informado inválido" error="O valor informado só pode ser numérico e não deve possuir mais de duas casas decimais." showErrorMessage="true">
      <formula1>AND(ISNUMBER(I2656), I2656 = TRUNC(I2656,2))</formula1>
    </dataValidation>
    <dataValidation type="custom" operator="" sqref="I2657" errorStyle="stop" allowBlank="true" errorTitle="Valor informado inválido" error="O valor informado só pode ser numérico e não deve possuir mais de duas casas decimais." showErrorMessage="true">
      <formula1>AND(ISNUMBER(I2657), I2657 = TRUNC(I2657,2))</formula1>
    </dataValidation>
    <dataValidation type="custom" operator="" sqref="I2658" errorStyle="stop" allowBlank="true" errorTitle="Valor informado inválido" error="O valor informado só pode ser numérico e não deve possuir mais de duas casas decimais." showErrorMessage="true">
      <formula1>AND(ISNUMBER(I2658), I2658 = TRUNC(I2658,2))</formula1>
    </dataValidation>
    <dataValidation type="custom" operator="" sqref="I2678" errorStyle="stop" allowBlank="true" errorTitle="Valor informado inválido" error="O valor informado só pode ser numérico e não deve possuir mais de duas casas decimais." showErrorMessage="true">
      <formula1>AND(ISNUMBER(I2678), I2678 = TRUNC(I2678,2))</formula1>
    </dataValidation>
    <dataValidation type="custom" operator="" sqref="I2679" errorStyle="stop" allowBlank="true" errorTitle="Valor informado inválido" error="O valor informado só pode ser numérico e não deve possuir mais de duas casas decimais." showErrorMessage="true">
      <formula1>AND(ISNUMBER(I2679), I2679 = TRUNC(I2679,2))</formula1>
    </dataValidation>
    <dataValidation type="custom" operator="" sqref="I2680" errorStyle="stop" allowBlank="true" errorTitle="Valor informado inválido" error="O valor informado só pode ser numérico e não deve possuir mais de duas casas decimais." showErrorMessage="true">
      <formula1>AND(ISNUMBER(I2680), I2680 = TRUNC(I2680,2))</formula1>
    </dataValidation>
    <dataValidation type="custom" operator="" sqref="I2706" errorStyle="stop" allowBlank="true" errorTitle="Valor informado inválido" error="O valor informado só pode ser numérico e não deve possuir mais de duas casas decimais." showErrorMessage="true">
      <formula1>AND(ISNUMBER(I2706), I2706 = TRUNC(I2706,2))</formula1>
    </dataValidation>
    <dataValidation type="custom" operator="" sqref="I2707" errorStyle="stop" allowBlank="true" errorTitle="Valor informado inválido" error="O valor informado só pode ser numérico e não deve possuir mais de duas casas decimais." showErrorMessage="true">
      <formula1>AND(ISNUMBER(I2707), I2707 = TRUNC(I2707,2))</formula1>
    </dataValidation>
    <dataValidation type="custom" operator="" sqref="I2708" errorStyle="stop" allowBlank="true" errorTitle="Valor informado inválido" error="O valor informado só pode ser numérico e não deve possuir mais de duas casas decimais." showErrorMessage="true">
      <formula1>AND(ISNUMBER(I2708), I2708 = TRUNC(I2708,2))</formula1>
    </dataValidation>
    <dataValidation type="custom" operator="" sqref="I2731" errorStyle="stop" allowBlank="true" errorTitle="Valor informado inválido" error="O valor informado só pode ser numérico e não deve possuir mais de duas casas decimais." showErrorMessage="true">
      <formula1>AND(ISNUMBER(I2731), I2731 = TRUNC(I2731,2))</formula1>
    </dataValidation>
    <dataValidation type="custom" operator="" sqref="I2732" errorStyle="stop" allowBlank="true" errorTitle="Valor informado inválido" error="O valor informado só pode ser numérico e não deve possuir mais de duas casas decimais." showErrorMessage="true">
      <formula1>AND(ISNUMBER(I2732), I2732 = TRUNC(I2732,2))</formula1>
    </dataValidation>
    <dataValidation type="custom" operator="" sqref="I2733" errorStyle="stop" allowBlank="true" errorTitle="Valor informado inválido" error="O valor informado só pode ser numérico e não deve possuir mais de duas casas decimais." showErrorMessage="true">
      <formula1>AND(ISNUMBER(I2733), I2733 = TRUNC(I2733,2))</formula1>
    </dataValidation>
    <dataValidation type="custom" operator="" sqref="I2752" errorStyle="stop" allowBlank="true" errorTitle="Valor informado inválido" error="O valor informado só pode ser numérico e não deve possuir mais de duas casas decimais." showErrorMessage="true">
      <formula1>AND(ISNUMBER(I2752), I2752 = TRUNC(I2752,2))</formula1>
    </dataValidation>
    <dataValidation type="custom" operator="" sqref="I2753" errorStyle="stop" allowBlank="true" errorTitle="Valor informado inválido" error="O valor informado só pode ser numérico e não deve possuir mais de duas casas decimais." showErrorMessage="true">
      <formula1>AND(ISNUMBER(I2753), I2753 = TRUNC(I2753,2))</formula1>
    </dataValidation>
    <dataValidation type="custom" operator="" sqref="I2754" errorStyle="stop" allowBlank="true" errorTitle="Valor informado inválido" error="O valor informado só pode ser numérico e não deve possuir mais de duas casas decimais." showErrorMessage="true">
      <formula1>AND(ISNUMBER(I2754), I2754 = TRUNC(I2754,2))</formula1>
    </dataValidation>
    <dataValidation type="custom" operator="" sqref="I2780" errorStyle="stop" allowBlank="true" errorTitle="Valor informado inválido" error="O valor informado só pode ser numérico e não deve possuir mais de duas casas decimais." showErrorMessage="true">
      <formula1>AND(ISNUMBER(I2780), I2780 = TRUNC(I2780,2))</formula1>
    </dataValidation>
    <dataValidation type="custom" operator="" sqref="I2781" errorStyle="stop" allowBlank="true" errorTitle="Valor informado inválido" error="O valor informado só pode ser numérico e não deve possuir mais de duas casas decimais." showErrorMessage="true">
      <formula1>AND(ISNUMBER(I2781), I2781 = TRUNC(I2781,2))</formula1>
    </dataValidation>
    <dataValidation type="custom" operator="" sqref="I2813" errorStyle="stop" allowBlank="true" errorTitle="Valor informado inválido" error="O valor informado só pode ser numérico e não deve possuir mais de duas casas decimais." showErrorMessage="true">
      <formula1>AND(ISNUMBER(I2813), I2813 = TRUNC(I2813,2))</formula1>
    </dataValidation>
    <dataValidation type="custom" operator="" sqref="I2814" errorStyle="stop" allowBlank="true" errorTitle="Valor informado inválido" error="O valor informado só pode ser numérico e não deve possuir mais de duas casas decimais." showErrorMessage="true">
      <formula1>AND(ISNUMBER(I2814), I2814 = TRUNC(I2814,2))</formula1>
    </dataValidation>
    <dataValidation type="custom" operator="" sqref="I2815" errorStyle="stop" allowBlank="true" errorTitle="Valor informado inválido" error="O valor informado só pode ser numérico e não deve possuir mais de duas casas decimais." showErrorMessage="true">
      <formula1>AND(ISNUMBER(I2815), I2815 = TRUNC(I2815,2))</formula1>
    </dataValidation>
    <dataValidation type="custom" operator="" sqref="I2833" errorStyle="stop" allowBlank="true" errorTitle="Valor informado inválido" error="O valor informado só pode ser numérico e não deve possuir mais de duas casas decimais." showErrorMessage="true">
      <formula1>AND(ISNUMBER(I2833), I2833 = TRUNC(I2833,2))</formula1>
    </dataValidation>
    <dataValidation type="custom" operator="" sqref="I2834" errorStyle="stop" allowBlank="true" errorTitle="Valor informado inválido" error="O valor informado só pode ser numérico e não deve possuir mais de duas casas decimais." showErrorMessage="true">
      <formula1>AND(ISNUMBER(I2834), I2834 = TRUNC(I2834,2))</formula1>
    </dataValidation>
    <dataValidation type="custom" operator="" sqref="I2835" errorStyle="stop" allowBlank="true" errorTitle="Valor informado inválido" error="O valor informado só pode ser numérico e não deve possuir mais de duas casas decimais." showErrorMessage="true">
      <formula1>AND(ISNUMBER(I2835), I2835 = TRUNC(I2835,2))</formula1>
    </dataValidation>
    <dataValidation type="custom" operator="" sqref="I2858" errorStyle="stop" allowBlank="true" errorTitle="Valor informado inválido" error="O valor informado só pode ser numérico e não deve possuir mais de duas casas decimais." showErrorMessage="true">
      <formula1>AND(ISNUMBER(I2858), I2858 = TRUNC(I2858,2))</formula1>
    </dataValidation>
    <dataValidation type="custom" operator="" sqref="I2859" errorStyle="stop" allowBlank="true" errorTitle="Valor informado inválido" error="O valor informado só pode ser numérico e não deve possuir mais de duas casas decimais." showErrorMessage="true">
      <formula1>AND(ISNUMBER(I2859), I2859 = TRUNC(I2859,2))</formula1>
    </dataValidation>
    <dataValidation type="custom" operator="" sqref="I2860" errorStyle="stop" allowBlank="true" errorTitle="Valor informado inválido" error="O valor informado só pode ser numérico e não deve possuir mais de duas casas decimais." showErrorMessage="true">
      <formula1>AND(ISNUMBER(I2860), I2860 = TRUNC(I2860,2))</formula1>
    </dataValidation>
    <dataValidation type="custom" operator="" sqref="I2861" errorStyle="stop" allowBlank="true" errorTitle="Valor informado inválido" error="O valor informado só pode ser numérico e não deve possuir mais de duas casas decimais." showErrorMessage="true">
      <formula1>AND(ISNUMBER(I2861), I2861 = TRUNC(I2861,2))</formula1>
    </dataValidation>
    <dataValidation type="custom" operator="" sqref="I2882" errorStyle="stop" allowBlank="true" errorTitle="Valor informado inválido" error="O valor informado só pode ser numérico e não deve possuir mais de duas casas decimais." showErrorMessage="true">
      <formula1>AND(ISNUMBER(I2882), I2882 = TRUNC(I2882,2))</formula1>
    </dataValidation>
    <dataValidation type="custom" operator="" sqref="I2883" errorStyle="stop" allowBlank="true" errorTitle="Valor informado inválido" error="O valor informado só pode ser numérico e não deve possuir mais de duas casas decimais." showErrorMessage="true">
      <formula1>AND(ISNUMBER(I2883), I2883 = TRUNC(I2883,2))</formula1>
    </dataValidation>
    <dataValidation type="custom" operator="" sqref="I2884" errorStyle="stop" allowBlank="true" errorTitle="Valor informado inválido" error="O valor informado só pode ser numérico e não deve possuir mais de duas casas decimais." showErrorMessage="true">
      <formula1>AND(ISNUMBER(I2884), I2884 = TRUNC(I2884,2))</formula1>
    </dataValidation>
    <dataValidation type="custom" operator="" sqref="I2905" errorStyle="stop" allowBlank="true" errorTitle="Valor informado inválido" error="O valor informado só pode ser numérico e não deve possuir mais de duas casas decimais." showErrorMessage="true">
      <formula1>AND(ISNUMBER(I2905), I2905 = TRUNC(I2905,2))</formula1>
    </dataValidation>
    <dataValidation type="custom" operator="" sqref="I2906" errorStyle="stop" allowBlank="true" errorTitle="Valor informado inválido" error="O valor informado só pode ser numérico e não deve possuir mais de duas casas decimais." showErrorMessage="true">
      <formula1>AND(ISNUMBER(I2906), I2906 = TRUNC(I2906,2))</formula1>
    </dataValidation>
    <dataValidation type="custom" operator="" sqref="I2907" errorStyle="stop" allowBlank="true" errorTitle="Valor informado inválido" error="O valor informado só pode ser numérico e não deve possuir mais de duas casas decimais." showErrorMessage="true">
      <formula1>AND(ISNUMBER(I2907), I2907 = TRUNC(I2907,2))</formula1>
    </dataValidation>
    <dataValidation type="custom" operator="" sqref="I2925" errorStyle="stop" allowBlank="true" errorTitle="Valor informado inválido" error="O valor informado só pode ser numérico e não deve possuir mais de duas casas decimais." showErrorMessage="true">
      <formula1>AND(ISNUMBER(I2925), I2925 = TRUNC(I2925,2))</formula1>
    </dataValidation>
    <dataValidation type="custom" operator="" sqref="I2926" errorStyle="stop" allowBlank="true" errorTitle="Valor informado inválido" error="O valor informado só pode ser numérico e não deve possuir mais de duas casas decimais." showErrorMessage="true">
      <formula1>AND(ISNUMBER(I2926), I2926 = TRUNC(I2926,2))</formula1>
    </dataValidation>
    <dataValidation type="custom" operator="" sqref="I2947" errorStyle="stop" allowBlank="true" errorTitle="Valor informado inválido" error="O valor informado só pode ser numérico e não deve possuir mais de duas casas decimais." showErrorMessage="true">
      <formula1>AND(ISNUMBER(I2947), I2947 = TRUNC(I2947,2))</formula1>
    </dataValidation>
    <dataValidation type="custom" operator="" sqref="I2948" errorStyle="stop" allowBlank="true" errorTitle="Valor informado inválido" error="O valor informado só pode ser numérico e não deve possuir mais de duas casas decimais." showErrorMessage="true">
      <formula1>AND(ISNUMBER(I2948), I2948 = TRUNC(I2948,2))</formula1>
    </dataValidation>
    <dataValidation type="custom" operator="" sqref="I2980" errorStyle="stop" allowBlank="true" errorTitle="Valor informado inválido" error="O valor informado só pode ser numérico e não deve possuir mais de duas casas decimais." showErrorMessage="true">
      <formula1>AND(ISNUMBER(I2980), I2980 = TRUNC(I2980,2))</formula1>
    </dataValidation>
    <dataValidation type="custom" operator="" sqref="I3012" errorStyle="stop" allowBlank="true" errorTitle="Valor informado inválido" error="O valor informado só pode ser numérico e não deve possuir mais de duas casas decimais." showErrorMessage="true">
      <formula1>AND(ISNUMBER(I3012), I3012 = TRUNC(I3012,2))</formula1>
    </dataValidation>
    <dataValidation type="custom" operator="" sqref="I3045" errorStyle="stop" allowBlank="true" errorTitle="Valor informado inválido" error="O valor informado só pode ser numérico e não deve possuir mais de duas casas decimais." showErrorMessage="true">
      <formula1>AND(ISNUMBER(I3045), I3045 = TRUNC(I3045,2))</formula1>
    </dataValidation>
    <dataValidation type="custom" operator="" sqref="I3046" errorStyle="stop" allowBlank="true" errorTitle="Valor informado inválido" error="O valor informado só pode ser numérico e não deve possuir mais de duas casas decimais." showErrorMessage="true">
      <formula1>AND(ISNUMBER(I3046), I3046 = TRUNC(I3046,2))</formula1>
    </dataValidation>
    <dataValidation type="custom" operator="" sqref="I3071" errorStyle="stop" allowBlank="true" errorTitle="Valor informado inválido" error="O valor informado só pode ser numérico e não deve possuir mais de duas casas decimais." showErrorMessage="true">
      <formula1>AND(ISNUMBER(I3071), I3071 = TRUNC(I3071,2))</formula1>
    </dataValidation>
    <dataValidation type="custom" operator="" sqref="I3072" errorStyle="stop" allowBlank="true" errorTitle="Valor informado inválido" error="O valor informado só pode ser numérico e não deve possuir mais de duas casas decimais." showErrorMessage="true">
      <formula1>AND(ISNUMBER(I3072), I3072 = TRUNC(I3072,2))</formula1>
    </dataValidation>
    <dataValidation type="custom" operator="" sqref="I3073" errorStyle="stop" allowBlank="true" errorTitle="Valor informado inválido" error="O valor informado só pode ser numérico e não deve possuir mais de duas casas decimais." showErrorMessage="true">
      <formula1>AND(ISNUMBER(I3073), I3073 = TRUNC(I3073,2))</formula1>
    </dataValidation>
    <dataValidation type="custom" operator="" sqref="I3074" errorStyle="stop" allowBlank="true" errorTitle="Valor informado inválido" error="O valor informado só pode ser numérico e não deve possuir mais de duas casas decimais." showErrorMessage="true">
      <formula1>AND(ISNUMBER(I3074), I3074 = TRUNC(I3074,2))</formula1>
    </dataValidation>
    <dataValidation type="custom" operator="" sqref="I3094" errorStyle="stop" allowBlank="true" errorTitle="Valor informado inválido" error="O valor informado só pode ser numérico e não deve possuir mais de duas casas decimais." showErrorMessage="true">
      <formula1>AND(ISNUMBER(I3094), I3094 = TRUNC(I3094,2))</formula1>
    </dataValidation>
    <dataValidation type="custom" operator="" sqref="I3095" errorStyle="stop" allowBlank="true" errorTitle="Valor informado inválido" error="O valor informado só pode ser numérico e não deve possuir mais de duas casas decimais." showErrorMessage="true">
      <formula1>AND(ISNUMBER(I3095), I3095 = TRUNC(I3095,2))</formula1>
    </dataValidation>
    <dataValidation type="custom" operator="" sqref="I3096" errorStyle="stop" allowBlank="true" errorTitle="Valor informado inválido" error="O valor informado só pode ser numérico e não deve possuir mais de duas casas decimais." showErrorMessage="true">
      <formula1>AND(ISNUMBER(I3096), I3096 = TRUNC(I3096,2))</formula1>
    </dataValidation>
    <dataValidation type="custom" operator="" sqref="I3097" errorStyle="stop" allowBlank="true" errorTitle="Valor informado inválido" error="O valor informado só pode ser numérico e não deve possuir mais de duas casas decimais." showErrorMessage="true">
      <formula1>AND(ISNUMBER(I3097), I3097 = TRUNC(I3097,2))</formula1>
    </dataValidation>
    <dataValidation type="custom" operator="" sqref="I3098" errorStyle="stop" allowBlank="true" errorTitle="Valor informado inválido" error="O valor informado só pode ser numérico e não deve possuir mais de duas casas decimais." showErrorMessage="true">
      <formula1>AND(ISNUMBER(I3098), I3098 = TRUNC(I3098,2))</formula1>
    </dataValidation>
    <dataValidation type="custom" operator="" sqref="I3118" errorStyle="stop" allowBlank="true" errorTitle="Valor informado inválido" error="O valor informado só pode ser numérico e não deve possuir mais de duas casas decimais." showErrorMessage="true">
      <formula1>AND(ISNUMBER(I3118), I3118 = TRUNC(I3118,2))</formula1>
    </dataValidation>
    <dataValidation type="custom" operator="" sqref="I3119" errorStyle="stop" allowBlank="true" errorTitle="Valor informado inválido" error="O valor informado só pode ser numérico e não deve possuir mais de duas casas decimais." showErrorMessage="true">
      <formula1>AND(ISNUMBER(I3119), I3119 = TRUNC(I3119,2))</formula1>
    </dataValidation>
    <dataValidation type="custom" operator="" sqref="I3120" errorStyle="stop" allowBlank="true" errorTitle="Valor informado inválido" error="O valor informado só pode ser numérico e não deve possuir mais de duas casas decimais." showErrorMessage="true">
      <formula1>AND(ISNUMBER(I3120), I3120 = TRUNC(I3120,2))</formula1>
    </dataValidation>
    <dataValidation type="custom" operator="" sqref="I3121" errorStyle="stop" allowBlank="true" errorTitle="Valor informado inválido" error="O valor informado só pode ser numérico e não deve possuir mais de duas casas decimais." showErrorMessage="true">
      <formula1>AND(ISNUMBER(I3121), I3121 = TRUNC(I3121,2))</formula1>
    </dataValidation>
    <dataValidation type="custom" operator="" sqref="I3146" errorStyle="stop" allowBlank="true" errorTitle="Valor informado inválido" error="O valor informado só pode ser numérico e não deve possuir mais de duas casas decimais." showErrorMessage="true">
      <formula1>AND(ISNUMBER(I3146), I3146 = TRUNC(I3146,2))</formula1>
    </dataValidation>
    <dataValidation type="custom" operator="" sqref="I3172" errorStyle="stop" allowBlank="true" errorTitle="Valor informado inválido" error="O valor informado só pode ser numérico e não deve possuir mais de duas casas decimais." showErrorMessage="true">
      <formula1>AND(ISNUMBER(I3172), I3172 = TRUNC(I3172,2))</formula1>
    </dataValidation>
    <dataValidation type="custom" operator="" sqref="I3173" errorStyle="stop" allowBlank="true" errorTitle="Valor informado inválido" error="O valor informado só pode ser numérico e não deve possuir mais de duas casas decimais." showErrorMessage="true">
      <formula1>AND(ISNUMBER(I3173), I3173 = TRUNC(I3173,2))</formula1>
    </dataValidation>
    <dataValidation type="custom" operator="" sqref="I3201" errorStyle="stop" allowBlank="true" errorTitle="Valor informado inválido" error="O valor informado só pode ser numérico e não deve possuir mais de duas casas decimais." showErrorMessage="true">
      <formula1>AND(ISNUMBER(I3201), I3201 = TRUNC(I3201,2))</formula1>
    </dataValidation>
    <dataValidation type="custom" operator="" sqref="I3202" errorStyle="stop" allowBlank="true" errorTitle="Valor informado inválido" error="O valor informado só pode ser numérico e não deve possuir mais de duas casas decimais." showErrorMessage="true">
      <formula1>AND(ISNUMBER(I3202), I3202 = TRUNC(I3202,2))</formula1>
    </dataValidation>
    <dataValidation type="custom" operator="" sqref="I3222" errorStyle="stop" allowBlank="true" errorTitle="Valor informado inválido" error="O valor informado só pode ser numérico e não deve possuir mais de duas casas decimais." showErrorMessage="true">
      <formula1>AND(ISNUMBER(I3222), I3222 = TRUNC(I3222,2))</formula1>
    </dataValidation>
    <dataValidation type="custom" operator="" sqref="I3223" errorStyle="stop" allowBlank="true" errorTitle="Valor informado inválido" error="O valor informado só pode ser numérico e não deve possuir mais de duas casas decimais." showErrorMessage="true">
      <formula1>AND(ISNUMBER(I3223), I3223 = TRUNC(I3223,2))</formula1>
    </dataValidation>
    <dataValidation type="custom" operator="" sqref="I3244" errorStyle="stop" allowBlank="true" errorTitle="Valor informado inválido" error="O valor informado só pode ser numérico e não deve possuir mais de duas casas decimais." showErrorMessage="true">
      <formula1>AND(ISNUMBER(I3244), I3244 = TRUNC(I3244,2))</formula1>
    </dataValidation>
    <dataValidation type="custom" operator="" sqref="I3245" errorStyle="stop" allowBlank="true" errorTitle="Valor informado inválido" error="O valor informado só pode ser numérico e não deve possuir mais de duas casas decimais." showErrorMessage="true">
      <formula1>AND(ISNUMBER(I3245), I3245 = TRUNC(I3245,2))</formula1>
    </dataValidation>
    <dataValidation type="custom" operator="" sqref="I3246" errorStyle="stop" allowBlank="true" errorTitle="Valor informado inválido" error="O valor informado só pode ser numérico e não deve possuir mais de duas casas decimais." showErrorMessage="true">
      <formula1>AND(ISNUMBER(I3246), I3246 = TRUNC(I3246,2))</formula1>
    </dataValidation>
    <dataValidation type="custom" operator="" sqref="I3247" errorStyle="stop" allowBlank="true" errorTitle="Valor informado inválido" error="O valor informado só pode ser numérico e não deve possuir mais de duas casas decimais." showErrorMessage="true">
      <formula1>AND(ISNUMBER(I3247), I3247 = TRUNC(I3247,2))</formula1>
    </dataValidation>
    <dataValidation type="custom" operator="" sqref="I3248" errorStyle="stop" allowBlank="true" errorTitle="Valor informado inválido" error="O valor informado só pode ser numérico e não deve possuir mais de duas casas decimais." showErrorMessage="true">
      <formula1>AND(ISNUMBER(I3248), I3248 = TRUNC(I3248,2))</formula1>
    </dataValidation>
    <dataValidation type="custom" operator="" sqref="I3267" errorStyle="stop" allowBlank="true" errorTitle="Valor informado inválido" error="O valor informado só pode ser numérico e não deve possuir mais de duas casas decimais." showErrorMessage="true">
      <formula1>AND(ISNUMBER(I3267), I3267 = TRUNC(I3267,2))</formula1>
    </dataValidation>
    <dataValidation type="custom" operator="" sqref="I3273" errorStyle="stop" allowBlank="true" errorTitle="Valor informado inválido" error="O valor informado só pode ser numérico e não deve possuir mais de duas casas decimais." showErrorMessage="true">
      <formula1>AND(ISNUMBER(I3273), I3273 = TRUNC(I3273,2))</formula1>
    </dataValidation>
    <dataValidation type="custom" operator="" sqref="I3274" errorStyle="stop" allowBlank="true" errorTitle="Valor informado inválido" error="O valor informado só pode ser numérico e não deve possuir mais de duas casas decimais." showErrorMessage="true">
      <formula1>AND(ISNUMBER(I3274), I3274 = TRUNC(I3274,2))</formula1>
    </dataValidation>
    <dataValidation type="custom" operator="" sqref="I3275" errorStyle="stop" allowBlank="true" errorTitle="Valor informado inválido" error="O valor informado só pode ser numérico e não deve possuir mais de duas casas decimais." showErrorMessage="true">
      <formula1>AND(ISNUMBER(I3275), I3275 = TRUNC(I3275,2))</formula1>
    </dataValidation>
    <dataValidation type="custom" operator="" sqref="I3295" errorStyle="stop" allowBlank="true" errorTitle="Valor informado inválido" error="O valor informado só pode ser numérico e não deve possuir mais de duas casas decimais." showErrorMessage="true">
      <formula1>AND(ISNUMBER(I3295), I3295 = TRUNC(I3295,2))</formula1>
    </dataValidation>
    <dataValidation type="custom" operator="" sqref="I3296" errorStyle="stop" allowBlank="true" errorTitle="Valor informado inválido" error="O valor informado só pode ser numérico e não deve possuir mais de duas casas decimais." showErrorMessage="true">
      <formula1>AND(ISNUMBER(I3296), I3296 = TRUNC(I3296,2))</formula1>
    </dataValidation>
    <dataValidation type="custom" operator="" sqref="I3297" errorStyle="stop" allowBlank="true" errorTitle="Valor informado inválido" error="O valor informado só pode ser numérico e não deve possuir mais de duas casas decimais." showErrorMessage="true">
      <formula1>AND(ISNUMBER(I3297), I3297 = TRUNC(I3297,2))</formula1>
    </dataValidation>
    <dataValidation type="custom" operator="" sqref="I3298" errorStyle="stop" allowBlank="true" errorTitle="Valor informado inválido" error="O valor informado só pode ser numérico e não deve possuir mais de duas casas decimais." showErrorMessage="true">
      <formula1>AND(ISNUMBER(I3298), I3298 = TRUNC(I3298,2))</formula1>
    </dataValidation>
    <dataValidation type="custom" operator="" sqref="I3322" errorStyle="stop" allowBlank="true" errorTitle="Valor informado inválido" error="O valor informado só pode ser numérico e não deve possuir mais de duas casas decimais." showErrorMessage="true">
      <formula1>AND(ISNUMBER(I3322), I3322 = TRUNC(I3322,2))</formula1>
    </dataValidation>
    <dataValidation type="custom" operator="" sqref="I3323" errorStyle="stop" allowBlank="true" errorTitle="Valor informado inválido" error="O valor informado só pode ser numérico e não deve possuir mais de duas casas decimais." showErrorMessage="true">
      <formula1>AND(ISNUMBER(I3323), I3323 = TRUNC(I3323,2))</formula1>
    </dataValidation>
    <dataValidation type="custom" operator="" sqref="I3324" errorStyle="stop" allowBlank="true" errorTitle="Valor informado inválido" error="O valor informado só pode ser numérico e não deve possuir mais de duas casas decimais." showErrorMessage="true">
      <formula1>AND(ISNUMBER(I3324), I3324 = TRUNC(I3324,2))</formula1>
    </dataValidation>
    <dataValidation type="custom" operator="" sqref="I3325" errorStyle="stop" allowBlank="true" errorTitle="Valor informado inválido" error="O valor informado só pode ser numérico e não deve possuir mais de duas casas decimais." showErrorMessage="true">
      <formula1>AND(ISNUMBER(I3325), I3325 = TRUNC(I3325,2))</formula1>
    </dataValidation>
    <dataValidation type="custom" operator="" sqref="I3346" errorStyle="stop" allowBlank="true" errorTitle="Valor informado inválido" error="O valor informado só pode ser numérico e não deve possuir mais de duas casas decimais." showErrorMessage="true">
      <formula1>AND(ISNUMBER(I3346), I3346 = TRUNC(I3346,2))</formula1>
    </dataValidation>
    <dataValidation type="custom" operator="" sqref="I3347" errorStyle="stop" allowBlank="true" errorTitle="Valor informado inválido" error="O valor informado só pode ser numérico e não deve possuir mais de duas casas decimais." showErrorMessage="true">
      <formula1>AND(ISNUMBER(I3347), I3347 = TRUNC(I3347,2))</formula1>
    </dataValidation>
    <dataValidation type="custom" operator="" sqref="I3348" errorStyle="stop" allowBlank="true" errorTitle="Valor informado inválido" error="O valor informado só pode ser numérico e não deve possuir mais de duas casas decimais." showErrorMessage="true">
      <formula1>AND(ISNUMBER(I3348), I3348 = TRUNC(I3348,2))</formula1>
    </dataValidation>
    <dataValidation type="custom" operator="" sqref="I3349" errorStyle="stop" allowBlank="true" errorTitle="Valor informado inválido" error="O valor informado só pode ser numérico e não deve possuir mais de duas casas decimais." showErrorMessage="true">
      <formula1>AND(ISNUMBER(I3349), I3349 = TRUNC(I3349,2))</formula1>
    </dataValidation>
    <dataValidation type="custom" operator="" sqref="I3350" errorStyle="stop" allowBlank="true" errorTitle="Valor informado inválido" error="O valor informado só pode ser numérico e não deve possuir mais de duas casas decimais." showErrorMessage="true">
      <formula1>AND(ISNUMBER(I3350), I3350 = TRUNC(I3350,2))</formula1>
    </dataValidation>
    <dataValidation type="custom" operator="" sqref="I3351" errorStyle="stop" allowBlank="true" errorTitle="Valor informado inválido" error="O valor informado só pode ser numérico e não deve possuir mais de duas casas decimais." showErrorMessage="true">
      <formula1>AND(ISNUMBER(I3351), I3351 = TRUNC(I3351,2))</formula1>
    </dataValidation>
    <dataValidation type="custom" operator="" sqref="I3370" errorStyle="stop" allowBlank="true" errorTitle="Valor informado inválido" error="O valor informado só pode ser numérico e não deve possuir mais de duas casas decimais." showErrorMessage="true">
      <formula1>AND(ISNUMBER(I3370), I3370 = TRUNC(I3370,2))</formula1>
    </dataValidation>
    <dataValidation type="custom" operator="" sqref="I3371" errorStyle="stop" allowBlank="true" errorTitle="Valor informado inválido" error="O valor informado só pode ser numérico e não deve possuir mais de duas casas decimais." showErrorMessage="true">
      <formula1>AND(ISNUMBER(I3371), I3371 = TRUNC(I3371,2))</formula1>
    </dataValidation>
    <dataValidation type="custom" operator="" sqref="I3397" errorStyle="stop" allowBlank="true" errorTitle="Valor informado inválido" error="O valor informado só pode ser numérico e não deve possuir mais de duas casas decimais." showErrorMessage="true">
      <formula1>AND(ISNUMBER(I3397), I3397 = TRUNC(I3397,2))</formula1>
    </dataValidation>
    <dataValidation type="custom" operator="" sqref="I3430" errorStyle="stop" allowBlank="true" errorTitle="Valor informado inválido" error="O valor informado só pode ser numérico e não deve possuir mais de duas casas decimais." showErrorMessage="true">
      <formula1>AND(ISNUMBER(I3430), I3430 = TRUNC(I3430,2))</formula1>
    </dataValidation>
    <dataValidation type="custom" operator="" sqref="I3463" errorStyle="stop" allowBlank="true" errorTitle="Valor informado inválido" error="O valor informado só pode ser numérico e não deve possuir mais de duas casas decimais." showErrorMessage="true">
      <formula1>AND(ISNUMBER(I3463), I3463 = TRUNC(I3463,2))</formula1>
    </dataValidation>
    <dataValidation type="custom" operator="" sqref="I3464" errorStyle="stop" allowBlank="true" errorTitle="Valor informado inválido" error="O valor informado só pode ser numérico e não deve possuir mais de duas casas decimais." showErrorMessage="true">
      <formula1>AND(ISNUMBER(I3464), I3464 = TRUNC(I3464,2))</formula1>
    </dataValidation>
    <dataValidation type="custom" operator="" sqref="I3494" errorStyle="stop" allowBlank="true" errorTitle="Valor informado inválido" error="O valor informado só pode ser numérico e não deve possuir mais de duas casas decimais." showErrorMessage="true">
      <formula1>AND(ISNUMBER(I3494), I3494 = TRUNC(I3494,2))</formula1>
    </dataValidation>
    <dataValidation type="custom" operator="" sqref="I3495" errorStyle="stop" allowBlank="true" errorTitle="Valor informado inválido" error="O valor informado só pode ser numérico e não deve possuir mais de duas casas decimais." showErrorMessage="true">
      <formula1>AND(ISNUMBER(I3495), I3495 = TRUNC(I3495,2))</formula1>
    </dataValidation>
    <dataValidation type="custom" operator="" sqref="I3496" errorStyle="stop" allowBlank="true" errorTitle="Valor informado inválido" error="O valor informado só pode ser numérico e não deve possuir mais de duas casas decimais." showErrorMessage="true">
      <formula1>AND(ISNUMBER(I3496), I3496 = TRUNC(I3496,2))</formula1>
    </dataValidation>
    <dataValidation type="custom" operator="" sqref="I3497" errorStyle="stop" allowBlank="true" errorTitle="Valor informado inválido" error="O valor informado só pode ser numérico e não deve possuir mais de duas casas decimais." showErrorMessage="true">
      <formula1>AND(ISNUMBER(I3497), I3497 = TRUNC(I3497,2))</formula1>
    </dataValidation>
    <dataValidation type="custom" operator="" sqref="I3525" errorStyle="stop" allowBlank="true" errorTitle="Valor informado inválido" error="O valor informado só pode ser numérico e não deve possuir mais de duas casas decimais." showErrorMessage="true">
      <formula1>AND(ISNUMBER(I3525), I3525 = TRUNC(I3525,2))</formula1>
    </dataValidation>
    <dataValidation type="custom" operator="" sqref="I3526" errorStyle="stop" allowBlank="true" errorTitle="Valor informado inválido" error="O valor informado só pode ser numérico e não deve possuir mais de duas casas decimais." showErrorMessage="true">
      <formula1>AND(ISNUMBER(I3526), I3526 = TRUNC(I3526,2))</formula1>
    </dataValidation>
    <dataValidation type="custom" operator="" sqref="I3527" errorStyle="stop" allowBlank="true" errorTitle="Valor informado inválido" error="O valor informado só pode ser numérico e não deve possuir mais de duas casas decimais." showErrorMessage="true">
      <formula1>AND(ISNUMBER(I3527), I3527 = TRUNC(I3527,2))</formula1>
    </dataValidation>
    <dataValidation type="custom" operator="" sqref="I3545" errorStyle="stop" allowBlank="true" errorTitle="Valor informado inválido" error="O valor informado só pode ser numérico e não deve possuir mais de duas casas decimais." showErrorMessage="true">
      <formula1>AND(ISNUMBER(I3545), I3545 = TRUNC(I3545,2))</formula1>
    </dataValidation>
    <dataValidation type="custom" operator="" sqref="I3546" errorStyle="stop" allowBlank="true" errorTitle="Valor informado inválido" error="O valor informado só pode ser numérico e não deve possuir mais de duas casas decimais." showErrorMessage="true">
      <formula1>AND(ISNUMBER(I3546), I3546 = TRUNC(I3546,2))</formula1>
    </dataValidation>
    <dataValidation type="custom" operator="" sqref="I3552" errorStyle="stop" allowBlank="true" errorTitle="Valor informado inválido" error="O valor informado só pode ser numérico e não deve possuir mais de duas casas decimais." showErrorMessage="true">
      <formula1>AND(ISNUMBER(I3552), I3552 = TRUNC(I3552,2))</formula1>
    </dataValidation>
    <dataValidation type="custom" operator="" sqref="I3579" errorStyle="stop" allowBlank="true" errorTitle="Valor informado inválido" error="O valor informado só pode ser numérico e não deve possuir mais de duas casas decimais." showErrorMessage="true">
      <formula1>AND(ISNUMBER(I3579), I3579 = TRUNC(I3579,2))</formula1>
    </dataValidation>
    <dataValidation type="custom" operator="" sqref="I3580" errorStyle="stop" allowBlank="true" errorTitle="Valor informado inválido" error="O valor informado só pode ser numérico e não deve possuir mais de duas casas decimais." showErrorMessage="true">
      <formula1>AND(ISNUMBER(I3580), I3580 = TRUNC(I3580,2))</formula1>
    </dataValidation>
    <dataValidation type="custom" operator="" sqref="I3581" errorStyle="stop" allowBlank="true" errorTitle="Valor informado inválido" error="O valor informado só pode ser numérico e não deve possuir mais de duas casas decimais." showErrorMessage="true">
      <formula1>AND(ISNUMBER(I3581), I3581 = TRUNC(I3581,2))</formula1>
    </dataValidation>
    <dataValidation type="custom" operator="" sqref="I3600" errorStyle="stop" allowBlank="true" errorTitle="Valor informado inválido" error="O valor informado só pode ser numérico e não deve possuir mais de duas casas decimais." showErrorMessage="true">
      <formula1>AND(ISNUMBER(I3600), I3600 = TRUNC(I3600,2))</formula1>
    </dataValidation>
    <dataValidation type="custom" operator="" sqref="I3601" errorStyle="stop" allowBlank="true" errorTitle="Valor informado inválido" error="O valor informado só pode ser numérico e não deve possuir mais de duas casas decimais." showErrorMessage="true">
      <formula1>AND(ISNUMBER(I3601), I3601 = TRUNC(I3601,2))</formula1>
    </dataValidation>
    <dataValidation type="custom" operator="" sqref="I3602" errorStyle="stop" allowBlank="true" errorTitle="Valor informado inválido" error="O valor informado só pode ser numérico e não deve possuir mais de duas casas decimais." showErrorMessage="true">
      <formula1>AND(ISNUMBER(I3602), I3602 = TRUNC(I3602,2))</formula1>
    </dataValidation>
    <dataValidation type="custom" operator="" sqref="I3603" errorStyle="stop" allowBlank="true" errorTitle="Valor informado inválido" error="O valor informado só pode ser numérico e não deve possuir mais de duas casas decimais." showErrorMessage="true">
      <formula1>AND(ISNUMBER(I3603), I3603 = TRUNC(I3603,2))</formula1>
    </dataValidation>
    <dataValidation type="custom" operator="" sqref="I3622" errorStyle="stop" allowBlank="true" errorTitle="Valor informado inválido" error="O valor informado só pode ser numérico e não deve possuir mais de duas casas decimais." showErrorMessage="true">
      <formula1>AND(ISNUMBER(I3622), I3622 = TRUNC(I3622,2))</formula1>
    </dataValidation>
    <dataValidation type="custom" operator="" sqref="I3623" errorStyle="stop" allowBlank="true" errorTitle="Valor informado inválido" error="O valor informado só pode ser numérico e não deve possuir mais de duas casas decimais." showErrorMessage="true">
      <formula1>AND(ISNUMBER(I3623), I3623 = TRUNC(I3623,2))</formula1>
    </dataValidation>
    <dataValidation type="custom" operator="" sqref="I3629" errorStyle="stop" allowBlank="true" errorTitle="Valor informado inválido" error="O valor informado só pode ser numérico e não deve possuir mais de duas casas decimais." showErrorMessage="true">
      <formula1>AND(ISNUMBER(I3629), I3629 = TRUNC(I3629,2))</formula1>
    </dataValidation>
    <dataValidation type="custom" operator="" sqref="I3653" errorStyle="stop" allowBlank="true" errorTitle="Valor informado inválido" error="O valor informado só pode ser numérico e não deve possuir mais de duas casas decimais." showErrorMessage="true">
      <formula1>AND(ISNUMBER(I3653), I3653 = TRUNC(I3653,2))</formula1>
    </dataValidation>
    <dataValidation type="custom" operator="" sqref="I3654" errorStyle="stop" allowBlank="true" errorTitle="Valor informado inválido" error="O valor informado só pode ser numérico e não deve possuir mais de duas casas decimais." showErrorMessage="true">
      <formula1>AND(ISNUMBER(I3654), I3654 = TRUNC(I3654,2))</formula1>
    </dataValidation>
    <dataValidation type="custom" operator="" sqref="I3655" errorStyle="stop" allowBlank="true" errorTitle="Valor informado inválido" error="O valor informado só pode ser numérico e não deve possuir mais de duas casas decimais." showErrorMessage="true">
      <formula1>AND(ISNUMBER(I3655), I3655 = TRUNC(I3655,2))</formula1>
    </dataValidation>
    <dataValidation type="custom" operator="" sqref="I3656" errorStyle="stop" allowBlank="true" errorTitle="Valor informado inválido" error="O valor informado só pode ser numérico e não deve possuir mais de duas casas decimais." showErrorMessage="true">
      <formula1>AND(ISNUMBER(I3656), I3656 = TRUNC(I3656,2))</formula1>
    </dataValidation>
    <dataValidation type="custom" operator="" sqref="I3677" errorStyle="stop" allowBlank="true" errorTitle="Valor informado inválido" error="O valor informado só pode ser numérico e não deve possuir mais de duas casas decimais." showErrorMessage="true">
      <formula1>AND(ISNUMBER(I3677), I3677 = TRUNC(I3677,2))</formula1>
    </dataValidation>
    <dataValidation type="custom" operator="" sqref="I3678" errorStyle="stop" allowBlank="true" errorTitle="Valor informado inválido" error="O valor informado só pode ser numérico e não deve possuir mais de duas casas decimais." showErrorMessage="true">
      <formula1>AND(ISNUMBER(I3678), I3678 = TRUNC(I3678,2))</formula1>
    </dataValidation>
    <dataValidation type="custom" operator="" sqref="I3679" errorStyle="stop" allowBlank="true" errorTitle="Valor informado inválido" error="O valor informado só pode ser numérico e não deve possuir mais de duas casas decimais." showErrorMessage="true">
      <formula1>AND(ISNUMBER(I3679), I3679 = TRUNC(I3679,2))</formula1>
    </dataValidation>
    <dataValidation type="custom" operator="" sqref="I3680" errorStyle="stop" allowBlank="true" errorTitle="Valor informado inválido" error="O valor informado só pode ser numérico e não deve possuir mais de duas casas decimais." showErrorMessage="true">
      <formula1>AND(ISNUMBER(I3680), I3680 = TRUNC(I3680,2))</formula1>
    </dataValidation>
    <dataValidation type="custom" operator="" sqref="I3702" errorStyle="stop" allowBlank="true" errorTitle="Valor informado inválido" error="O valor informado só pode ser numérico e não deve possuir mais de duas casas decimais." showErrorMessage="true">
      <formula1>AND(ISNUMBER(I3702), I3702 = TRUNC(I3702,2))</formula1>
    </dataValidation>
    <dataValidation type="custom" operator="" sqref="I3732" errorStyle="stop" allowBlank="true" errorTitle="Valor informado inválido" error="O valor informado só pode ser numérico e não deve possuir mais de duas casas decimais." showErrorMessage="true">
      <formula1>AND(ISNUMBER(I3732), I3732 = TRUNC(I3732,2))</formula1>
    </dataValidation>
    <dataValidation type="custom" operator="" sqref="I3764" errorStyle="stop" allowBlank="true" errorTitle="Valor informado inválido" error="O valor informado só pode ser numérico e não deve possuir mais de duas casas decimais." showErrorMessage="true">
      <formula1>AND(ISNUMBER(I3764), I3764 = TRUNC(I3764,2))</formula1>
    </dataValidation>
    <dataValidation type="custom" operator="" sqref="I3765" errorStyle="stop" allowBlank="true" errorTitle="Valor informado inválido" error="O valor informado só pode ser numérico e não deve possuir mais de duas casas decimais." showErrorMessage="true">
      <formula1>AND(ISNUMBER(I3765), I3765 = TRUNC(I3765,2))</formula1>
    </dataValidation>
    <dataValidation type="custom" operator="" sqref="I3766" errorStyle="stop" allowBlank="true" errorTitle="Valor informado inválido" error="O valor informado só pode ser numérico e não deve possuir mais de duas casas decimais." showErrorMessage="true">
      <formula1>AND(ISNUMBER(I3766), I3766 = TRUNC(I3766,2))</formula1>
    </dataValidation>
    <dataValidation type="custom" operator="" sqref="I3793" errorStyle="stop" allowBlank="true" errorTitle="Valor informado inválido" error="O valor informado só pode ser numérico e não deve possuir mais de duas casas decimais." showErrorMessage="true">
      <formula1>AND(ISNUMBER(I3793), I3793 = TRUNC(I3793,2))</formula1>
    </dataValidation>
    <dataValidation type="custom" operator="" sqref="I3794" errorStyle="stop" allowBlank="true" errorTitle="Valor informado inválido" error="O valor informado só pode ser numérico e não deve possuir mais de duas casas decimais." showErrorMessage="true">
      <formula1>AND(ISNUMBER(I3794), I3794 = TRUNC(I3794,2))</formula1>
    </dataValidation>
    <dataValidation type="custom" operator="" sqref="I3795" errorStyle="stop" allowBlank="true" errorTitle="Valor informado inválido" error="O valor informado só pode ser numérico e não deve possuir mais de duas casas decimais." showErrorMessage="true">
      <formula1>AND(ISNUMBER(I3795), I3795 = TRUNC(I3795,2))</formula1>
    </dataValidation>
    <dataValidation type="custom" operator="" sqref="I3814" errorStyle="stop" allowBlank="true" errorTitle="Valor informado inválido" error="O valor informado só pode ser numérico e não deve possuir mais de duas casas decimais." showErrorMessage="true">
      <formula1>AND(ISNUMBER(I3814), I3814 = TRUNC(I3814,2))</formula1>
    </dataValidation>
    <dataValidation type="custom" operator="" sqref="I3815" errorStyle="stop" allowBlank="true" errorTitle="Valor informado inválido" error="O valor informado só pode ser numérico e não deve possuir mais de duas casas decimais." showErrorMessage="true">
      <formula1>AND(ISNUMBER(I3815), I3815 = TRUNC(I3815,2))</formula1>
    </dataValidation>
    <dataValidation type="custom" operator="" sqref="I3816" errorStyle="stop" allowBlank="true" errorTitle="Valor informado inválido" error="O valor informado só pode ser numérico e não deve possuir mais de duas casas decimais." showErrorMessage="true">
      <formula1>AND(ISNUMBER(I3816), I3816 = TRUNC(I3816,2))</formula1>
    </dataValidation>
    <dataValidation type="custom" operator="" sqref="I3817" errorStyle="stop" allowBlank="true" errorTitle="Valor informado inválido" error="O valor informado só pode ser numérico e não deve possuir mais de duas casas decimais." showErrorMessage="true">
      <formula1>AND(ISNUMBER(I3817), I3817 = TRUNC(I3817,2))</formula1>
    </dataValidation>
    <dataValidation type="custom" operator="" sqref="I3818" errorStyle="stop" allowBlank="true" errorTitle="Valor informado inválido" error="O valor informado só pode ser numérico e não deve possuir mais de duas casas decimais." showErrorMessage="true">
      <formula1>AND(ISNUMBER(I3818), I3818 = TRUNC(I3818,2))</formula1>
    </dataValidation>
    <dataValidation type="custom" operator="" sqref="I3840" errorStyle="stop" allowBlank="true" errorTitle="Valor informado inválido" error="O valor informado só pode ser numérico e não deve possuir mais de duas casas decimais." showErrorMessage="true">
      <formula1>AND(ISNUMBER(I3840), I3840 = TRUNC(I3840,2))</formula1>
    </dataValidation>
    <dataValidation type="custom" operator="" sqref="I3841" errorStyle="stop" allowBlank="true" errorTitle="Valor informado inválido" error="O valor informado só pode ser numérico e não deve possuir mais de duas casas decimais." showErrorMessage="true">
      <formula1>AND(ISNUMBER(I3841), I3841 = TRUNC(I3841,2))</formula1>
    </dataValidation>
    <dataValidation type="custom" operator="" sqref="I3842" errorStyle="stop" allowBlank="true" errorTitle="Valor informado inválido" error="O valor informado só pode ser numérico e não deve possuir mais de duas casas decimais." showErrorMessage="true">
      <formula1>AND(ISNUMBER(I3842), I3842 = TRUNC(I3842,2))</formula1>
    </dataValidation>
    <dataValidation type="custom" operator="" sqref="I3843" errorStyle="stop" allowBlank="true" errorTitle="Valor informado inválido" error="O valor informado só pode ser numérico e não deve possuir mais de duas casas decimais." showErrorMessage="true">
      <formula1>AND(ISNUMBER(I3843), I3843 = TRUNC(I3843,2))</formula1>
    </dataValidation>
    <dataValidation type="custom" operator="" sqref="I3844" errorStyle="stop" allowBlank="true" errorTitle="Valor informado inválido" error="O valor informado só pode ser numérico e não deve possuir mais de duas casas decimais." showErrorMessage="true">
      <formula1>AND(ISNUMBER(I3844), I3844 = TRUNC(I3844,2))</formula1>
    </dataValidation>
    <dataValidation type="custom" operator="" sqref="I3863" errorStyle="stop" allowBlank="true" errorTitle="Valor informado inválido" error="O valor informado só pode ser numérico e não deve possuir mais de duas casas decimais." showErrorMessage="true">
      <formula1>AND(ISNUMBER(I3863), I3863 = TRUNC(I3863,2))</formula1>
    </dataValidation>
    <dataValidation type="custom" operator="" sqref="I3864" errorStyle="stop" allowBlank="true" errorTitle="Valor informado inválido" error="O valor informado só pode ser numérico e não deve possuir mais de duas casas decimais." showErrorMessage="true">
      <formula1>AND(ISNUMBER(I3864), I3864 = TRUNC(I3864,2))</formula1>
    </dataValidation>
    <dataValidation type="custom" operator="" sqref="I3865" errorStyle="stop" allowBlank="true" errorTitle="Valor informado inválido" error="O valor informado só pode ser numérico e não deve possuir mais de duas casas decimais." showErrorMessage="true">
      <formula1>AND(ISNUMBER(I3865), I3865 = TRUNC(I3865,2))</formula1>
    </dataValidation>
    <dataValidation type="custom" operator="" sqref="I3866" errorStyle="stop" allowBlank="true" errorTitle="Valor informado inválido" error="O valor informado só pode ser numérico e não deve possuir mais de duas casas decimais." showErrorMessage="true">
      <formula1>AND(ISNUMBER(I3866), I3866 = TRUNC(I3866,2))</formula1>
    </dataValidation>
    <dataValidation type="custom" operator="" sqref="I3894" errorStyle="stop" allowBlank="true" errorTitle="Valor informado inválido" error="O valor informado só pode ser numérico e não deve possuir mais de duas casas decimais." showErrorMessage="true">
      <formula1>AND(ISNUMBER(I3894), I3894 = TRUNC(I3894,2))</formula1>
    </dataValidation>
    <dataValidation type="custom" operator="" sqref="I3895" errorStyle="stop" allowBlank="true" errorTitle="Valor informado inválido" error="O valor informado só pode ser numérico e não deve possuir mais de duas casas decimais." showErrorMessage="true">
      <formula1>AND(ISNUMBER(I3895), I3895 = TRUNC(I3895,2))</formula1>
    </dataValidation>
    <dataValidation type="custom" operator="" sqref="I3896" errorStyle="stop" allowBlank="true" errorTitle="Valor informado inválido" error="O valor informado só pode ser numérico e não deve possuir mais de duas casas decimais." showErrorMessage="true">
      <formula1>AND(ISNUMBER(I3896), I3896 = TRUNC(I3896,2))</formula1>
    </dataValidation>
    <dataValidation type="custom" operator="" sqref="I3897" errorStyle="stop" allowBlank="true" errorTitle="Valor informado inválido" error="O valor informado só pode ser numérico e não deve possuir mais de duas casas decimais." showErrorMessage="true">
      <formula1>AND(ISNUMBER(I3897), I3897 = TRUNC(I3897,2))</formula1>
    </dataValidation>
    <dataValidation type="custom" operator="" sqref="I3919" errorStyle="stop" allowBlank="true" errorTitle="Valor informado inválido" error="O valor informado só pode ser numérico e não deve possuir mais de duas casas decimais." showErrorMessage="true">
      <formula1>AND(ISNUMBER(I3919), I3919 = TRUNC(I3919,2))</formula1>
    </dataValidation>
    <dataValidation type="custom" operator="" sqref="I3920" errorStyle="stop" allowBlank="true" errorTitle="Valor informado inválido" error="O valor informado só pode ser numérico e não deve possuir mais de duas casas decimais." showErrorMessage="true">
      <formula1>AND(ISNUMBER(I3920), I3920 = TRUNC(I3920,2))</formula1>
    </dataValidation>
    <dataValidation type="custom" operator="" sqref="I3921" errorStyle="stop" allowBlank="true" errorTitle="Valor informado inválido" error="O valor informado só pode ser numérico e não deve possuir mais de duas casas decimais." showErrorMessage="true">
      <formula1>AND(ISNUMBER(I3921), I3921 = TRUNC(I3921,2))</formula1>
    </dataValidation>
    <dataValidation type="custom" operator="" sqref="I3947" errorStyle="stop" allowBlank="true" errorTitle="Valor informado inválido" error="O valor informado só pode ser numérico e não deve possuir mais de duas casas decimais." showErrorMessage="true">
      <formula1>AND(ISNUMBER(I3947), I3947 = TRUNC(I3947,2))</formula1>
    </dataValidation>
    <dataValidation type="custom" operator="" sqref="I3969" errorStyle="stop" allowBlank="true" errorTitle="Valor informado inválido" error="O valor informado só pode ser numérico e não deve possuir mais de duas casas decimais." showErrorMessage="true">
      <formula1>AND(ISNUMBER(I3969), I3969 = TRUNC(I3969,2))</formula1>
    </dataValidation>
    <dataValidation type="custom" operator="" sqref="I3970" errorStyle="stop" allowBlank="true" errorTitle="Valor informado inválido" error="O valor informado só pode ser numérico e não deve possuir mais de duas casas decimais." showErrorMessage="true">
      <formula1>AND(ISNUMBER(I3970), I3970 = TRUNC(I3970,2))</formula1>
    </dataValidation>
    <dataValidation type="custom" operator="" sqref="I3971" errorStyle="stop" allowBlank="true" errorTitle="Valor informado inválido" error="O valor informado só pode ser numérico e não deve possuir mais de duas casas decimais." showErrorMessage="true">
      <formula1>AND(ISNUMBER(I3971), I3971 = TRUNC(I3971,2))</formula1>
    </dataValidation>
    <dataValidation type="custom" operator="" sqref="I3972" errorStyle="stop" allowBlank="true" errorTitle="Valor informado inválido" error="O valor informado só pode ser numérico e não deve possuir mais de duas casas decimais." showErrorMessage="true">
      <formula1>AND(ISNUMBER(I3972), I3972 = TRUNC(I3972,2))</formula1>
    </dataValidation>
    <dataValidation type="custom" operator="" sqref="I3994" errorStyle="stop" allowBlank="true" errorTitle="Valor informado inválido" error="O valor informado só pode ser numérico e não deve possuir mais de duas casas decimais." showErrorMessage="true">
      <formula1>AND(ISNUMBER(I3994), I3994 = TRUNC(I3994,2))</formula1>
    </dataValidation>
    <dataValidation type="custom" operator="" sqref="I3995" errorStyle="stop" allowBlank="true" errorTitle="Valor informado inválido" error="O valor informado só pode ser numérico e não deve possuir mais de duas casas decimais." showErrorMessage="true">
      <formula1>AND(ISNUMBER(I3995), I3995 = TRUNC(I3995,2))</formula1>
    </dataValidation>
    <dataValidation type="custom" operator="" sqref="I3996" errorStyle="stop" allowBlank="true" errorTitle="Valor informado inválido" error="O valor informado só pode ser numérico e não deve possuir mais de duas casas decimais." showErrorMessage="true">
      <formula1>AND(ISNUMBER(I3996), I3996 = TRUNC(I3996,2))</formula1>
    </dataValidation>
    <dataValidation type="custom" operator="" sqref="I3997" errorStyle="stop" allowBlank="true" errorTitle="Valor informado inválido" error="O valor informado só pode ser numérico e não deve possuir mais de duas casas decimais." showErrorMessage="true">
      <formula1>AND(ISNUMBER(I3997), I3997 = TRUNC(I3997,2))</formula1>
    </dataValidation>
    <dataValidation type="custom" operator="" sqref="I4016" errorStyle="stop" allowBlank="true" errorTitle="Valor informado inválido" error="O valor informado só pode ser numérico e não deve possuir mais de duas casas decimais." showErrorMessage="true">
      <formula1>AND(ISNUMBER(I4016), I4016 = TRUNC(I4016,2))</formula1>
    </dataValidation>
    <dataValidation type="custom" operator="" sqref="I4017" errorStyle="stop" allowBlank="true" errorTitle="Valor informado inválido" error="O valor informado só pode ser numérico e não deve possuir mais de duas casas decimais." showErrorMessage="true">
      <formula1>AND(ISNUMBER(I4017), I4017 = TRUNC(I4017,2))</formula1>
    </dataValidation>
    <dataValidation type="custom" operator="" sqref="I4018" errorStyle="stop" allowBlank="true" errorTitle="Valor informado inválido" error="O valor informado só pode ser numérico e não deve possuir mais de duas casas decimais." showErrorMessage="true">
      <formula1>AND(ISNUMBER(I4018), I4018 = TRUNC(I4018,2))</formula1>
    </dataValidation>
    <dataValidation type="custom" operator="" sqref="I4019" errorStyle="stop" allowBlank="true" errorTitle="Valor informado inválido" error="O valor informado só pode ser numérico e não deve possuir mais de duas casas decimais." showErrorMessage="true">
      <formula1>AND(ISNUMBER(I4019), I4019 = TRUNC(I4019,2))</formula1>
    </dataValidation>
    <dataValidation type="custom" operator="" sqref="I4039" errorStyle="stop" allowBlank="true" errorTitle="Valor informado inválido" error="O valor informado só pode ser numérico e não deve possuir mais de duas casas decimais." showErrorMessage="true">
      <formula1>AND(ISNUMBER(I4039), I4039 = TRUNC(I4039,2))</formula1>
    </dataValidation>
    <dataValidation type="custom" operator="" sqref="I4040" errorStyle="stop" allowBlank="true" errorTitle="Valor informado inválido" error="O valor informado só pode ser numérico e não deve possuir mais de duas casas decimais." showErrorMessage="true">
      <formula1>AND(ISNUMBER(I4040), I4040 = TRUNC(I4040,2))</formula1>
    </dataValidation>
    <dataValidation type="custom" operator="" sqref="I4041" errorStyle="stop" allowBlank="true" errorTitle="Valor informado inválido" error="O valor informado só pode ser numérico e não deve possuir mais de duas casas decimais." showErrorMessage="true">
      <formula1>AND(ISNUMBER(I4041), I4041 = TRUNC(I4041,2))</formula1>
    </dataValidation>
    <dataValidation type="custom" operator="" sqref="I4042" errorStyle="stop" allowBlank="true" errorTitle="Valor informado inválido" error="O valor informado só pode ser numérico e não deve possuir mais de duas casas decimais." showErrorMessage="true">
      <formula1>AND(ISNUMBER(I4042), I4042 = TRUNC(I4042,2))</formula1>
    </dataValidation>
    <dataValidation type="custom" operator="" sqref="I4062" errorStyle="stop" allowBlank="true" errorTitle="Valor informado inválido" error="O valor informado só pode ser numérico e não deve possuir mais de duas casas decimais." showErrorMessage="true">
      <formula1>AND(ISNUMBER(I4062), I4062 = TRUNC(I4062,2))</formula1>
    </dataValidation>
    <dataValidation type="custom" operator="" sqref="I4063" errorStyle="stop" allowBlank="true" errorTitle="Valor informado inválido" error="O valor informado só pode ser numérico e não deve possuir mais de duas casas decimais." showErrorMessage="true">
      <formula1>AND(ISNUMBER(I4063), I4063 = TRUNC(I4063,2))</formula1>
    </dataValidation>
    <dataValidation type="custom" operator="" sqref="I4064" errorStyle="stop" allowBlank="true" errorTitle="Valor informado inválido" error="O valor informado só pode ser numérico e não deve possuir mais de duas casas decimais." showErrorMessage="true">
      <formula1>AND(ISNUMBER(I4064), I4064 = TRUNC(I4064,2))</formula1>
    </dataValidation>
    <dataValidation type="custom" operator="" sqref="I4065" errorStyle="stop" allowBlank="true" errorTitle="Valor informado inválido" error="O valor informado só pode ser numérico e não deve possuir mais de duas casas decimais." showErrorMessage="true">
      <formula1>AND(ISNUMBER(I4065), I4065 = TRUNC(I4065,2))</formula1>
    </dataValidation>
    <dataValidation type="custom" operator="" sqref="I4089" errorStyle="stop" allowBlank="true" errorTitle="Valor informado inválido" error="O valor informado só pode ser numérico e não deve possuir mais de duas casas decimais." showErrorMessage="true">
      <formula1>AND(ISNUMBER(I4089), I4089 = TRUNC(I4089,2))</formula1>
    </dataValidation>
    <dataValidation type="custom" operator="" sqref="I4090" errorStyle="stop" allowBlank="true" errorTitle="Valor informado inválido" error="O valor informado só pode ser numérico e não deve possuir mais de duas casas decimais." showErrorMessage="true">
      <formula1>AND(ISNUMBER(I4090), I4090 = TRUNC(I4090,2))</formula1>
    </dataValidation>
    <dataValidation type="custom" operator="" sqref="I4091" errorStyle="stop" allowBlank="true" errorTitle="Valor informado inválido" error="O valor informado só pode ser numérico e não deve possuir mais de duas casas decimais." showErrorMessage="true">
      <formula1>AND(ISNUMBER(I4091), I4091 = TRUNC(I4091,2))</formula1>
    </dataValidation>
    <dataValidation type="custom" operator="" sqref="I4110" errorStyle="stop" allowBlank="true" errorTitle="Valor informado inválido" error="O valor informado só pode ser numérico e não deve possuir mais de duas casas decimais." showErrorMessage="true">
      <formula1>AND(ISNUMBER(I4110), I4110 = TRUNC(I4110,2))</formula1>
    </dataValidation>
    <dataValidation type="custom" operator="" sqref="I4111" errorStyle="stop" allowBlank="true" errorTitle="Valor informado inválido" error="O valor informado só pode ser numérico e não deve possuir mais de duas casas decimais." showErrorMessage="true">
      <formula1>AND(ISNUMBER(I4111), I4111 = TRUNC(I4111,2))</formula1>
    </dataValidation>
    <dataValidation type="custom" operator="" sqref="I4112" errorStyle="stop" allowBlank="true" errorTitle="Valor informado inválido" error="O valor informado só pode ser numérico e não deve possuir mais de duas casas decimais." showErrorMessage="true">
      <formula1>AND(ISNUMBER(I4112), I4112 = TRUNC(I4112,2))</formula1>
    </dataValidation>
    <dataValidation type="custom" operator="" sqref="I4113" errorStyle="stop" allowBlank="true" errorTitle="Valor informado inválido" error="O valor informado só pode ser numérico e não deve possuir mais de duas casas decimais." showErrorMessage="true">
      <formula1>AND(ISNUMBER(I4113), I4113 = TRUNC(I4113,2))</formula1>
    </dataValidation>
    <dataValidation type="custom" operator="" sqref="I4138" errorStyle="stop" allowBlank="true" errorTitle="Valor informado inválido" error="O valor informado só pode ser numérico e não deve possuir mais de duas casas decimais." showErrorMessage="true">
      <formula1>AND(ISNUMBER(I4138), I4138 = TRUNC(I4138,2))</formula1>
    </dataValidation>
    <dataValidation type="custom" operator="" sqref="I4139" errorStyle="stop" allowBlank="true" errorTitle="Valor informado inválido" error="O valor informado só pode ser numérico e não deve possuir mais de duas casas decimais." showErrorMessage="true">
      <formula1>AND(ISNUMBER(I4139), I4139 = TRUNC(I4139,2))</formula1>
    </dataValidation>
    <dataValidation type="custom" operator="" sqref="I4140" errorStyle="stop" allowBlank="true" errorTitle="Valor informado inválido" error="O valor informado só pode ser numérico e não deve possuir mais de duas casas decimais." showErrorMessage="true">
      <formula1>AND(ISNUMBER(I4140), I4140 = TRUNC(I4140,2))</formula1>
    </dataValidation>
    <dataValidation type="custom" operator="" sqref="I4162" errorStyle="stop" allowBlank="true" errorTitle="Valor informado inválido" error="O valor informado só pode ser numérico e não deve possuir mais de duas casas decimais." showErrorMessage="true">
      <formula1>AND(ISNUMBER(I4162), I4162 = TRUNC(I4162,2))</formula1>
    </dataValidation>
    <dataValidation type="custom" operator="" sqref="I4163" errorStyle="stop" allowBlank="true" errorTitle="Valor informado inválido" error="O valor informado só pode ser numérico e não deve possuir mais de duas casas decimais." showErrorMessage="true">
      <formula1>AND(ISNUMBER(I4163), I4163 = TRUNC(I4163,2))</formula1>
    </dataValidation>
    <dataValidation type="custom" operator="" sqref="I4164" errorStyle="stop" allowBlank="true" errorTitle="Valor informado inválido" error="O valor informado só pode ser numérico e não deve possuir mais de duas casas decimais." showErrorMessage="true">
      <formula1>AND(ISNUMBER(I4164), I4164 = TRUNC(I4164,2))</formula1>
    </dataValidation>
    <dataValidation type="custom" operator="" sqref="I4186" errorStyle="stop" allowBlank="true" errorTitle="Valor informado inválido" error="O valor informado só pode ser numérico e não deve possuir mais de duas casas decimais." showErrorMessage="true">
      <formula1>AND(ISNUMBER(I4186), I4186 = TRUNC(I4186,2))</formula1>
    </dataValidation>
    <dataValidation type="custom" operator="" sqref="I4187" errorStyle="stop" allowBlank="true" errorTitle="Valor informado inválido" error="O valor informado só pode ser numérico e não deve possuir mais de duas casas decimais." showErrorMessage="true">
      <formula1>AND(ISNUMBER(I4187), I4187 = TRUNC(I4187,2))</formula1>
    </dataValidation>
    <dataValidation type="custom" operator="" sqref="I4188" errorStyle="stop" allowBlank="true" errorTitle="Valor informado inválido" error="O valor informado só pode ser numérico e não deve possuir mais de duas casas decimais." showErrorMessage="true">
      <formula1>AND(ISNUMBER(I4188), I4188 = TRUNC(I4188,2))</formula1>
    </dataValidation>
    <dataValidation type="custom" operator="" sqref="I4210" errorStyle="stop" allowBlank="true" errorTitle="Valor informado inválido" error="O valor informado só pode ser numérico e não deve possuir mais de duas casas decimais." showErrorMessage="true">
      <formula1>AND(ISNUMBER(I4210), I4210 = TRUNC(I4210,2))</formula1>
    </dataValidation>
    <dataValidation type="custom" operator="" sqref="I4211" errorStyle="stop" allowBlank="true" errorTitle="Valor informado inválido" error="O valor informado só pode ser numérico e não deve possuir mais de duas casas decimais." showErrorMessage="true">
      <formula1>AND(ISNUMBER(I4211), I4211 = TRUNC(I4211,2))</formula1>
    </dataValidation>
    <dataValidation type="custom" operator="" sqref="I4212" errorStyle="stop" allowBlank="true" errorTitle="Valor informado inválido" error="O valor informado só pode ser numérico e não deve possuir mais de duas casas decimais." showErrorMessage="true">
      <formula1>AND(ISNUMBER(I4212), I4212 = TRUNC(I4212,2))</formula1>
    </dataValidation>
    <dataValidation type="custom" operator="" sqref="I4236" errorStyle="stop" allowBlank="true" errorTitle="Valor informado inválido" error="O valor informado só pode ser numérico e não deve possuir mais de duas casas decimais." showErrorMessage="true">
      <formula1>AND(ISNUMBER(I4236), I4236 = TRUNC(I4236,2))</formula1>
    </dataValidation>
    <dataValidation type="custom" operator="" sqref="I4237" errorStyle="stop" allowBlank="true" errorTitle="Valor informado inválido" error="O valor informado só pode ser numérico e não deve possuir mais de duas casas decimais." showErrorMessage="true">
      <formula1>AND(ISNUMBER(I4237), I4237 = TRUNC(I4237,2))</formula1>
    </dataValidation>
    <dataValidation type="custom" operator="" sqref="I4259" errorStyle="stop" allowBlank="true" errorTitle="Valor informado inválido" error="O valor informado só pode ser numérico e não deve possuir mais de duas casas decimais." showErrorMessage="true">
      <formula1>AND(ISNUMBER(I4259), I4259 = TRUNC(I4259,2))</formula1>
    </dataValidation>
    <dataValidation type="custom" operator="" sqref="I4260" errorStyle="stop" allowBlank="true" errorTitle="Valor informado inválido" error="O valor informado só pode ser numérico e não deve possuir mais de duas casas decimais." showErrorMessage="true">
      <formula1>AND(ISNUMBER(I4260), I4260 = TRUNC(I4260,2))</formula1>
    </dataValidation>
    <dataValidation type="custom" operator="" sqref="I4282" errorStyle="stop" allowBlank="true" errorTitle="Valor informado inválido" error="O valor informado só pode ser numérico e não deve possuir mais de duas casas decimais." showErrorMessage="true">
      <formula1>AND(ISNUMBER(I4282), I4282 = TRUNC(I4282,2))</formula1>
    </dataValidation>
    <dataValidation type="custom" operator="" sqref="I4283" errorStyle="stop" allowBlank="true" errorTitle="Valor informado inválido" error="O valor informado só pode ser numérico e não deve possuir mais de duas casas decimais." showErrorMessage="true">
      <formula1>AND(ISNUMBER(I4283), I4283 = TRUNC(I4283,2))</formula1>
    </dataValidation>
    <dataValidation type="custom" operator="" sqref="I4304" errorStyle="stop" allowBlank="true" errorTitle="Valor informado inválido" error="O valor informado só pode ser numérico e não deve possuir mais de duas casas decimais." showErrorMessage="true">
      <formula1>AND(ISNUMBER(I4304), I4304 = TRUNC(I4304,2))</formula1>
    </dataValidation>
    <dataValidation type="custom" operator="" sqref="I4305" errorStyle="stop" allowBlank="true" errorTitle="Valor informado inválido" error="O valor informado só pode ser numérico e não deve possuir mais de duas casas decimais." showErrorMessage="true">
      <formula1>AND(ISNUMBER(I4305), I4305 = TRUNC(I4305,2))</formula1>
    </dataValidation>
    <dataValidation type="custom" operator="" sqref="I4306" errorStyle="stop" allowBlank="true" errorTitle="Valor informado inválido" error="O valor informado só pode ser numérico e não deve possuir mais de duas casas decimais." showErrorMessage="true">
      <formula1>AND(ISNUMBER(I4306), I4306 = TRUNC(I4306,2))</formula1>
    </dataValidation>
    <dataValidation type="custom" operator="" sqref="I4307" errorStyle="stop" allowBlank="true" errorTitle="Valor informado inválido" error="O valor informado só pode ser numérico e não deve possuir mais de duas casas decimais." showErrorMessage="true">
      <formula1>AND(ISNUMBER(I4307), I4307 = TRUNC(I4307,2))</formula1>
    </dataValidation>
    <dataValidation type="custom" operator="" sqref="I4332" errorStyle="stop" allowBlank="true" errorTitle="Valor informado inválido" error="O valor informado só pode ser numérico e não deve possuir mais de duas casas decimais." showErrorMessage="true">
      <formula1>AND(ISNUMBER(I4332), I4332 = TRUNC(I4332,2))</formula1>
    </dataValidation>
    <dataValidation type="custom" operator="" sqref="I4333" errorStyle="stop" allowBlank="true" errorTitle="Valor informado inválido" error="O valor informado só pode ser numérico e não deve possuir mais de duas casas decimais." showErrorMessage="true">
      <formula1>AND(ISNUMBER(I4333), I4333 = TRUNC(I4333,2))</formula1>
    </dataValidation>
    <dataValidation type="custom" operator="" sqref="I4356" errorStyle="stop" allowBlank="true" errorTitle="Valor informado inválido" error="O valor informado só pode ser numérico e não deve possuir mais de duas casas decimais." showErrorMessage="true">
      <formula1>AND(ISNUMBER(I4356), I4356 = TRUNC(I4356,2))</formula1>
    </dataValidation>
    <dataValidation type="custom" operator="" sqref="I4357" errorStyle="stop" allowBlank="true" errorTitle="Valor informado inválido" error="O valor informado só pode ser numérico e não deve possuir mais de duas casas decimais." showErrorMessage="true">
      <formula1>AND(ISNUMBER(I4357), I4357 = TRUNC(I4357,2))</formula1>
    </dataValidation>
    <dataValidation type="custom" operator="" sqref="I4383" errorStyle="stop" allowBlank="true" errorTitle="Valor informado inválido" error="O valor informado só pode ser numérico e não deve possuir mais de duas casas decimais." showErrorMessage="true">
      <formula1>AND(ISNUMBER(I4383), I4383 = TRUNC(I4383,2))</formula1>
    </dataValidation>
    <dataValidation type="custom" operator="" sqref="I4384" errorStyle="stop" allowBlank="true" errorTitle="Valor informado inválido" error="O valor informado só pode ser numérico e não deve possuir mais de duas casas decimais." showErrorMessage="true">
      <formula1>AND(ISNUMBER(I4384), I4384 = TRUNC(I4384,2))</formula1>
    </dataValidation>
    <dataValidation type="custom" operator="" sqref="I4412" errorStyle="stop" allowBlank="true" errorTitle="Valor informado inválido" error="O valor informado só pode ser numérico e não deve possuir mais de duas casas decimais." showErrorMessage="true">
      <formula1>AND(ISNUMBER(I4412), I4412 = TRUNC(I4412,2))</formula1>
    </dataValidation>
    <dataValidation type="custom" operator="" sqref="I4413" errorStyle="stop" allowBlank="true" errorTitle="Valor informado inválido" error="O valor informado só pode ser numérico e não deve possuir mais de duas casas decimais." showErrorMessage="true">
      <formula1>AND(ISNUMBER(I4413), I4413 = TRUNC(I4413,2))</formula1>
    </dataValidation>
    <dataValidation type="custom" operator="" sqref="I4440" errorStyle="stop" allowBlank="true" errorTitle="Valor informado inválido" error="O valor informado só pode ser numérico e não deve possuir mais de duas casas decimais." showErrorMessage="true">
      <formula1>AND(ISNUMBER(I4440), I4440 = TRUNC(I4440,2))</formula1>
    </dataValidation>
    <dataValidation type="custom" operator="" sqref="I4441" errorStyle="stop" allowBlank="true" errorTitle="Valor informado inválido" error="O valor informado só pode ser numérico e não deve possuir mais de duas casas decimais." showErrorMessage="true">
      <formula1>AND(ISNUMBER(I4441), I4441 = TRUNC(I4441,2))</formula1>
    </dataValidation>
    <dataValidation type="custom" operator="" sqref="I4473" errorStyle="stop" allowBlank="true" errorTitle="Valor informado inválido" error="O valor informado só pode ser numérico e não deve possuir mais de duas casas decimais." showErrorMessage="true">
      <formula1>AND(ISNUMBER(I4473), I4473 = TRUNC(I4473,2))</formula1>
    </dataValidation>
    <dataValidation type="custom" operator="" sqref="I4474" errorStyle="stop" allowBlank="true" errorTitle="Valor informado inválido" error="O valor informado só pode ser numérico e não deve possuir mais de duas casas decimais." showErrorMessage="true">
      <formula1>AND(ISNUMBER(I4474), I4474 = TRUNC(I4474,2))</formula1>
    </dataValidation>
    <dataValidation type="custom" operator="" sqref="I4475" errorStyle="stop" allowBlank="true" errorTitle="Valor informado inválido" error="O valor informado só pode ser numérico e não deve possuir mais de duas casas decimais." showErrorMessage="true">
      <formula1>AND(ISNUMBER(I4475), I4475 = TRUNC(I4475,2))</formula1>
    </dataValidation>
    <dataValidation type="custom" operator="" sqref="I4476" errorStyle="stop" allowBlank="true" errorTitle="Valor informado inválido" error="O valor informado só pode ser numérico e não deve possuir mais de duas casas decimais." showErrorMessage="true">
      <formula1>AND(ISNUMBER(I4476), I4476 = TRUNC(I4476,2))</formula1>
    </dataValidation>
    <dataValidation type="custom" operator="" sqref="I4494" errorStyle="stop" allowBlank="true" errorTitle="Valor informado inválido" error="O valor informado só pode ser numérico e não deve possuir mais de duas casas decimais." showErrorMessage="true">
      <formula1>AND(ISNUMBER(I4494), I4494 = TRUNC(I4494,2))</formula1>
    </dataValidation>
    <dataValidation type="custom" operator="" sqref="I4535" errorStyle="stop" allowBlank="true" errorTitle="Valor informado inválido" error="O valor informado só pode ser numérico e não deve possuir mais de duas casas decimais." showErrorMessage="true">
      <formula1>AND(ISNUMBER(I4535), I4535 = TRUNC(I4535,2))</formula1>
    </dataValidation>
    <dataValidation type="custom" operator="" sqref="I4536" errorStyle="stop" allowBlank="true" errorTitle="Valor informado inválido" error="O valor informado só pode ser numérico e não deve possuir mais de duas casas decimais." showErrorMessage="true">
      <formula1>AND(ISNUMBER(I4536), I4536 = TRUNC(I4536,2))</formula1>
    </dataValidation>
    <dataValidation type="custom" operator="" sqref="I4557" errorStyle="stop" allowBlank="true" errorTitle="Valor informado inválido" error="O valor informado só pode ser numérico e não deve possuir mais de duas casas decimais." showErrorMessage="true">
      <formula1>AND(ISNUMBER(I4557), I4557 = TRUNC(I4557,2))</formula1>
    </dataValidation>
    <dataValidation type="custom" operator="" sqref="I4558" errorStyle="stop" allowBlank="true" errorTitle="Valor informado inválido" error="O valor informado só pode ser numérico e não deve possuir mais de duas casas decimais." showErrorMessage="true">
      <formula1>AND(ISNUMBER(I4558), I4558 = TRUNC(I4558,2))</formula1>
    </dataValidation>
    <dataValidation type="custom" operator="" sqref="I4559" errorStyle="stop" allowBlank="true" errorTitle="Valor informado inválido" error="O valor informado só pode ser numérico e não deve possuir mais de duas casas decimais." showErrorMessage="true">
      <formula1>AND(ISNUMBER(I4559), I4559 = TRUNC(I4559,2))</formula1>
    </dataValidation>
    <dataValidation type="custom" operator="" sqref="I4560" errorStyle="stop" allowBlank="true" errorTitle="Valor informado inválido" error="O valor informado só pode ser numérico e não deve possuir mais de duas casas decimais." showErrorMessage="true">
      <formula1>AND(ISNUMBER(I4560), I4560 = TRUNC(I4560,2))</formula1>
    </dataValidation>
    <dataValidation type="custom" operator="" sqref="I4561" errorStyle="stop" allowBlank="true" errorTitle="Valor informado inválido" error="O valor informado só pode ser numérico e não deve possuir mais de duas casas decimais." showErrorMessage="true">
      <formula1>AND(ISNUMBER(I4561), I4561 = TRUNC(I4561,2))</formula1>
    </dataValidation>
    <dataValidation type="custom" operator="" sqref="I4562" errorStyle="stop" allowBlank="true" errorTitle="Valor informado inválido" error="O valor informado só pode ser numérico e não deve possuir mais de duas casas decimais." showErrorMessage="true">
      <formula1>AND(ISNUMBER(I4562), I4562 = TRUNC(I4562,2))</formula1>
    </dataValidation>
    <dataValidation type="custom" operator="" sqref="I4583" errorStyle="stop" allowBlank="true" errorTitle="Valor informado inválido" error="O valor informado só pode ser numérico e não deve possuir mais de duas casas decimais." showErrorMessage="true">
      <formula1>AND(ISNUMBER(I4583), I4583 = TRUNC(I4583,2))</formula1>
    </dataValidation>
    <dataValidation type="custom" operator="" sqref="I4584" errorStyle="stop" allowBlank="true" errorTitle="Valor informado inválido" error="O valor informado só pode ser numérico e não deve possuir mais de duas casas decimais." showErrorMessage="true">
      <formula1>AND(ISNUMBER(I4584), I4584 = TRUNC(I4584,2))</formula1>
    </dataValidation>
    <dataValidation type="custom" operator="" sqref="I4585" errorStyle="stop" allowBlank="true" errorTitle="Valor informado inválido" error="O valor informado só pode ser numérico e não deve possuir mais de duas casas decimais." showErrorMessage="true">
      <formula1>AND(ISNUMBER(I4585), I4585 = TRUNC(I4585,2))</formula1>
    </dataValidation>
    <dataValidation type="custom" operator="" sqref="I4586" errorStyle="stop" allowBlank="true" errorTitle="Valor informado inválido" error="O valor informado só pode ser numérico e não deve possuir mais de duas casas decimais." showErrorMessage="true">
      <formula1>AND(ISNUMBER(I4586), I4586 = TRUNC(I4586,2))</formula1>
    </dataValidation>
    <dataValidation type="custom" operator="" sqref="I4605" errorStyle="stop" allowBlank="true" errorTitle="Valor informado inválido" error="O valor informado só pode ser numérico e não deve possuir mais de duas casas decimais." showErrorMessage="true">
      <formula1>AND(ISNUMBER(I4605), I4605 = TRUNC(I4605,2))</formula1>
    </dataValidation>
    <dataValidation type="custom" operator="" sqref="I4606" errorStyle="stop" allowBlank="true" errorTitle="Valor informado inválido" error="O valor informado só pode ser numérico e não deve possuir mais de duas casas decimais." showErrorMessage="true">
      <formula1>AND(ISNUMBER(I4606), I4606 = TRUNC(I4606,2))</formula1>
    </dataValidation>
    <dataValidation type="custom" operator="" sqref="I4607" errorStyle="stop" allowBlank="true" errorTitle="Valor informado inválido" error="O valor informado só pode ser numérico e não deve possuir mais de duas casas decimais." showErrorMessage="true">
      <formula1>AND(ISNUMBER(I4607), I4607 = TRUNC(I4607,2))</formula1>
    </dataValidation>
    <dataValidation type="custom" operator="" sqref="I4608" errorStyle="stop" allowBlank="true" errorTitle="Valor informado inválido" error="O valor informado só pode ser numérico e não deve possuir mais de duas casas decimais." showErrorMessage="true">
      <formula1>AND(ISNUMBER(I4608), I4608 = TRUNC(I4608,2))</formula1>
    </dataValidation>
    <dataValidation type="custom" operator="" sqref="I4631" errorStyle="stop" allowBlank="true" errorTitle="Valor informado inválido" error="O valor informado só pode ser numérico e não deve possuir mais de duas casas decimais." showErrorMessage="true">
      <formula1>AND(ISNUMBER(I4631), I4631 = TRUNC(I4631,2))</formula1>
    </dataValidation>
    <dataValidation type="custom" operator="" sqref="I4632" errorStyle="stop" allowBlank="true" errorTitle="Valor informado inválido" error="O valor informado só pode ser numérico e não deve possuir mais de duas casas decimais." showErrorMessage="true">
      <formula1>AND(ISNUMBER(I4632), I4632 = TRUNC(I4632,2))</formula1>
    </dataValidation>
    <dataValidation type="custom" operator="" sqref="I4633" errorStyle="stop" allowBlank="true" errorTitle="Valor informado inválido" error="O valor informado só pode ser numérico e não deve possuir mais de duas casas decimais." showErrorMessage="true">
      <formula1>AND(ISNUMBER(I4633), I4633 = TRUNC(I4633,2))</formula1>
    </dataValidation>
    <dataValidation type="custom" operator="" sqref="I4666" errorStyle="stop" allowBlank="true" errorTitle="Valor informado inválido" error="O valor informado só pode ser numérico e não deve possuir mais de duas casas decimais." showErrorMessage="true">
      <formula1>AND(ISNUMBER(I4666), I4666 = TRUNC(I4666,2))</formula1>
    </dataValidation>
    <dataValidation type="custom" operator="" sqref="I4667" errorStyle="stop" allowBlank="true" errorTitle="Valor informado inválido" error="O valor informado só pode ser numérico e não deve possuir mais de duas casas decimais." showErrorMessage="true">
      <formula1>AND(ISNUMBER(I4667), I4667 = TRUNC(I4667,2))</formula1>
    </dataValidation>
    <dataValidation type="custom" operator="" sqref="I4668" errorStyle="stop" allowBlank="true" errorTitle="Valor informado inválido" error="O valor informado só pode ser numérico e não deve possuir mais de duas casas decimais." showErrorMessage="true">
      <formula1>AND(ISNUMBER(I4668), I4668 = TRUNC(I4668,2))</formula1>
    </dataValidation>
    <dataValidation type="custom" operator="" sqref="I4669" errorStyle="stop" allowBlank="true" errorTitle="Valor informado inválido" error="O valor informado só pode ser numérico e não deve possuir mais de duas casas decimais." showErrorMessage="true">
      <formula1>AND(ISNUMBER(I4669), I4669 = TRUNC(I4669,2))</formula1>
    </dataValidation>
    <dataValidation type="custom" operator="" sqref="I4670" errorStyle="stop" allowBlank="true" errorTitle="Valor informado inválido" error="O valor informado só pode ser numérico e não deve possuir mais de duas casas decimais." showErrorMessage="true">
      <formula1>AND(ISNUMBER(I4670), I4670 = TRUNC(I4670,2))</formula1>
    </dataValidation>
    <dataValidation type="custom" operator="" sqref="I4671" errorStyle="stop" allowBlank="true" errorTitle="Valor informado inválido" error="O valor informado só pode ser numérico e não deve possuir mais de duas casas decimais." showErrorMessage="true">
      <formula1>AND(ISNUMBER(I4671), I4671 = TRUNC(I4671,2))</formula1>
    </dataValidation>
    <dataValidation type="custom" operator="" sqref="I4672" errorStyle="stop" allowBlank="true" errorTitle="Valor informado inválido" error="O valor informado só pode ser numérico e não deve possuir mais de duas casas decimais." showErrorMessage="true">
      <formula1>AND(ISNUMBER(I4672), I4672 = TRUNC(I4672,2))</formula1>
    </dataValidation>
    <dataValidation type="custom" operator="" sqref="I4690" errorStyle="stop" allowBlank="true" errorTitle="Valor informado inválido" error="O valor informado só pode ser numérico e não deve possuir mais de duas casas decimais." showErrorMessage="true">
      <formula1>AND(ISNUMBER(I4690), I4690 = TRUNC(I4690,2))</formula1>
    </dataValidation>
    <dataValidation type="custom" operator="" sqref="I4691" errorStyle="stop" allowBlank="true" errorTitle="Valor informado inválido" error="O valor informado só pode ser numérico e não deve possuir mais de duas casas decimais." showErrorMessage="true">
      <formula1>AND(ISNUMBER(I4691), I4691 = TRUNC(I4691,2))</formula1>
    </dataValidation>
    <dataValidation type="custom" operator="" sqref="I4697" errorStyle="stop" allowBlank="true" errorTitle="Valor informado inválido" error="O valor informado só pode ser numérico e não deve possuir mais de duas casas decimais." showErrorMessage="true">
      <formula1>AND(ISNUMBER(I4697), I4697 = TRUNC(I4697,2))</formula1>
    </dataValidation>
    <dataValidation type="custom" operator="" sqref="I4698" errorStyle="stop" allowBlank="true" errorTitle="Valor informado inválido" error="O valor informado só pode ser numérico e não deve possuir mais de duas casas decimais." showErrorMessage="true">
      <formula1>AND(ISNUMBER(I4698), I4698 = TRUNC(I4698,2))</formula1>
    </dataValidation>
    <dataValidation type="custom" operator="" sqref="I4699" errorStyle="stop" allowBlank="true" errorTitle="Valor informado inválido" error="O valor informado só pode ser numérico e não deve possuir mais de duas casas decimais." showErrorMessage="true">
      <formula1>AND(ISNUMBER(I4699), I4699 = TRUNC(I4699,2))</formula1>
    </dataValidation>
    <dataValidation type="custom" operator="" sqref="I4700" errorStyle="stop" allowBlank="true" errorTitle="Valor informado inválido" error="O valor informado só pode ser numérico e não deve possuir mais de duas casas decimais." showErrorMessage="true">
      <formula1>AND(ISNUMBER(I4700), I4700 = TRUNC(I4700,2))</formula1>
    </dataValidation>
    <dataValidation type="custom" operator="" sqref="I4720" errorStyle="stop" allowBlank="true" errorTitle="Valor informado inválido" error="O valor informado só pode ser numérico e não deve possuir mais de duas casas decimais." showErrorMessage="true">
      <formula1>AND(ISNUMBER(I4720), I4720 = TRUNC(I4720,2))</formula1>
    </dataValidation>
    <dataValidation type="custom" operator="" sqref="I4721" errorStyle="stop" allowBlank="true" errorTitle="Valor informado inválido" error="O valor informado só pode ser numérico e não deve possuir mais de duas casas decimais." showErrorMessage="true">
      <formula1>AND(ISNUMBER(I4721), I4721 = TRUNC(I4721,2))</formula1>
    </dataValidation>
    <dataValidation type="custom" operator="" sqref="I4722" errorStyle="stop" allowBlank="true" errorTitle="Valor informado inválido" error="O valor informado só pode ser numérico e não deve possuir mais de duas casas decimais." showErrorMessage="true">
      <formula1>AND(ISNUMBER(I4722), I4722 = TRUNC(I4722,2))</formula1>
    </dataValidation>
    <dataValidation type="custom" operator="" sqref="I4723" errorStyle="stop" allowBlank="true" errorTitle="Valor informado inválido" error="O valor informado só pode ser numérico e não deve possuir mais de duas casas decimais." showErrorMessage="true">
      <formula1>AND(ISNUMBER(I4723), I4723 = TRUNC(I4723,2))</formula1>
    </dataValidation>
    <dataValidation type="custom" operator="" sqref="I4724" errorStyle="stop" allowBlank="true" errorTitle="Valor informado inválido" error="O valor informado só pode ser numérico e não deve possuir mais de duas casas decimais." showErrorMessage="true">
      <formula1>AND(ISNUMBER(I4724), I4724 = TRUNC(I4724,2))</formula1>
    </dataValidation>
    <dataValidation type="custom" operator="" sqref="I4730" errorStyle="stop" allowBlank="true" errorTitle="Valor informado inválido" error="O valor informado só pode ser numérico e não deve possuir mais de duas casas decimais." showErrorMessage="true">
      <formula1>AND(ISNUMBER(I4730), I4730 = TRUNC(I4730,2))</formula1>
    </dataValidation>
    <dataValidation type="custom" operator="" sqref="I4755" errorStyle="stop" allowBlank="true" errorTitle="Valor informado inválido" error="O valor informado só pode ser numérico e não deve possuir mais de duas casas decimais." showErrorMessage="true">
      <formula1>AND(ISNUMBER(I4755), I4755 = TRUNC(I4755,2))</formula1>
    </dataValidation>
    <dataValidation type="custom" operator="" sqref="I4756" errorStyle="stop" allowBlank="true" errorTitle="Valor informado inválido" error="O valor informado só pode ser numérico e não deve possuir mais de duas casas decimais." showErrorMessage="true">
      <formula1>AND(ISNUMBER(I4756), I4756 = TRUNC(I4756,2))</formula1>
    </dataValidation>
    <dataValidation type="custom" operator="" sqref="I4757" errorStyle="stop" allowBlank="true" errorTitle="Valor informado inválido" error="O valor informado só pode ser numérico e não deve possuir mais de duas casas decimais." showErrorMessage="true">
      <formula1>AND(ISNUMBER(I4757), I4757 = TRUNC(I4757,2))</formula1>
    </dataValidation>
    <dataValidation type="custom" operator="" sqref="I4758" errorStyle="stop" allowBlank="true" errorTitle="Valor informado inválido" error="O valor informado só pode ser numérico e não deve possuir mais de duas casas decimais." showErrorMessage="true">
      <formula1>AND(ISNUMBER(I4758), I4758 = TRUNC(I4758,2))</formula1>
    </dataValidation>
    <dataValidation type="custom" operator="" sqref="I4759" errorStyle="stop" allowBlank="true" errorTitle="Valor informado inválido" error="O valor informado só pode ser numérico e não deve possuir mais de duas casas decimais." showErrorMessage="true">
      <formula1>AND(ISNUMBER(I4759), I4759 = TRUNC(I4759,2))</formula1>
    </dataValidation>
    <dataValidation type="custom" operator="" sqref="I4760" errorStyle="stop" allowBlank="true" errorTitle="Valor informado inválido" error="O valor informado só pode ser numérico e não deve possuir mais de duas casas decimais." showErrorMessage="true">
      <formula1>AND(ISNUMBER(I4760), I4760 = TRUNC(I4760,2))</formula1>
    </dataValidation>
    <dataValidation type="custom" operator="" sqref="I4780" errorStyle="stop" allowBlank="true" errorTitle="Valor informado inválido" error="O valor informado só pode ser numérico e não deve possuir mais de duas casas decimais." showErrorMessage="true">
      <formula1>AND(ISNUMBER(I4780), I4780 = TRUNC(I4780,2))</formula1>
    </dataValidation>
    <dataValidation type="custom" operator="" sqref="I4781" errorStyle="stop" allowBlank="true" errorTitle="Valor informado inválido" error="O valor informado só pode ser numérico e não deve possuir mais de duas casas decimais." showErrorMessage="true">
      <formula1>AND(ISNUMBER(I4781), I4781 = TRUNC(I4781,2))</formula1>
    </dataValidation>
    <dataValidation type="custom" operator="" sqref="I4782" errorStyle="stop" allowBlank="true" errorTitle="Valor informado inválido" error="O valor informado só pode ser numérico e não deve possuir mais de duas casas decimais." showErrorMessage="true">
      <formula1>AND(ISNUMBER(I4782), I4782 = TRUNC(I4782,2))</formula1>
    </dataValidation>
    <dataValidation type="custom" operator="" sqref="I4804" errorStyle="stop" allowBlank="true" errorTitle="Valor informado inválido" error="O valor informado só pode ser numérico e não deve possuir mais de duas casas decimais." showErrorMessage="true">
      <formula1>AND(ISNUMBER(I4804), I4804 = TRUNC(I4804,2))</formula1>
    </dataValidation>
    <dataValidation type="custom" operator="" sqref="I4805" errorStyle="stop" allowBlank="true" errorTitle="Valor informado inválido" error="O valor informado só pode ser numérico e não deve possuir mais de duas casas decimais." showErrorMessage="true">
      <formula1>AND(ISNUMBER(I4805), I4805 = TRUNC(I4805,2))</formula1>
    </dataValidation>
    <dataValidation type="custom" operator="" sqref="I4806" errorStyle="stop" allowBlank="true" errorTitle="Valor informado inválido" error="O valor informado só pode ser numérico e não deve possuir mais de duas casas decimais." showErrorMessage="true">
      <formula1>AND(ISNUMBER(I4806), I4806 = TRUNC(I4806,2))</formula1>
    </dataValidation>
    <dataValidation type="custom" operator="" sqref="I4807" errorStyle="stop" allowBlank="true" errorTitle="Valor informado inválido" error="O valor informado só pode ser numérico e não deve possuir mais de duas casas decimais." showErrorMessage="true">
      <formula1>AND(ISNUMBER(I4807), I4807 = TRUNC(I4807,2))</formula1>
    </dataValidation>
    <dataValidation type="custom" operator="" sqref="I4827" errorStyle="stop" allowBlank="true" errorTitle="Valor informado inválido" error="O valor informado só pode ser numérico e não deve possuir mais de duas casas decimais." showErrorMessage="true">
      <formula1>AND(ISNUMBER(I4827), I4827 = TRUNC(I4827,2))</formula1>
    </dataValidation>
    <dataValidation type="custom" operator="" sqref="I4828" errorStyle="stop" allowBlank="true" errorTitle="Valor informado inválido" error="O valor informado só pode ser numérico e não deve possuir mais de duas casas decimais." showErrorMessage="true">
      <formula1>AND(ISNUMBER(I4828), I4828 = TRUNC(I4828,2))</formula1>
    </dataValidation>
    <dataValidation type="custom" operator="" sqref="I4829" errorStyle="stop" allowBlank="true" errorTitle="Valor informado inválido" error="O valor informado só pode ser numérico e não deve possuir mais de duas casas decimais." showErrorMessage="true">
      <formula1>AND(ISNUMBER(I4829), I4829 = TRUNC(I4829,2))</formula1>
    </dataValidation>
    <dataValidation type="custom" operator="" sqref="I4830" errorStyle="stop" allowBlank="true" errorTitle="Valor informado inválido" error="O valor informado só pode ser numérico e não deve possuir mais de duas casas decimais." showErrorMessage="true">
      <formula1>AND(ISNUMBER(I4830), I4830 = TRUNC(I4830,2))</formula1>
    </dataValidation>
    <dataValidation type="custom" operator="" sqref="I4850" errorStyle="stop" allowBlank="true" errorTitle="Valor informado inválido" error="O valor informado só pode ser numérico e não deve possuir mais de duas casas decimais." showErrorMessage="true">
      <formula1>AND(ISNUMBER(I4850), I4850 = TRUNC(I4850,2))</formula1>
    </dataValidation>
    <dataValidation type="custom" operator="" sqref="I4851" errorStyle="stop" allowBlank="true" errorTitle="Valor informado inválido" error="O valor informado só pode ser numérico e não deve possuir mais de duas casas decimais." showErrorMessage="true">
      <formula1>AND(ISNUMBER(I4851), I4851 = TRUNC(I4851,2))</formula1>
    </dataValidation>
    <dataValidation type="custom" operator="" sqref="I4881" errorStyle="stop" allowBlank="true" errorTitle="Valor informado inválido" error="O valor informado só pode ser numérico e não deve possuir mais de duas casas decimais." showErrorMessage="true">
      <formula1>AND(ISNUMBER(I4881), I4881 = TRUNC(I4881,2))</formula1>
    </dataValidation>
    <dataValidation type="custom" operator="" sqref="I4882" errorStyle="stop" allowBlank="true" errorTitle="Valor informado inválido" error="O valor informado só pode ser numérico e não deve possuir mais de duas casas decimais." showErrorMessage="true">
      <formula1>AND(ISNUMBER(I4882), I4882 = TRUNC(I4882,2))</formula1>
    </dataValidation>
    <dataValidation type="custom" operator="" sqref="I4883" errorStyle="stop" allowBlank="true" errorTitle="Valor informado inválido" error="O valor informado só pode ser numérico e não deve possuir mais de duas casas decimais." showErrorMessage="true">
      <formula1>AND(ISNUMBER(I4883), I4883 = TRUNC(I4883,2))</formula1>
    </dataValidation>
    <dataValidation type="custom" operator="" sqref="I4884" errorStyle="stop" allowBlank="true" errorTitle="Valor informado inválido" error="O valor informado só pode ser numérico e não deve possuir mais de duas casas decimais." showErrorMessage="true">
      <formula1>AND(ISNUMBER(I4884), I4884 = TRUNC(I4884,2))</formula1>
    </dataValidation>
    <dataValidation type="custom" operator="" sqref="I4904" errorStyle="stop" allowBlank="true" errorTitle="Valor informado inválido" error="O valor informado só pode ser numérico e não deve possuir mais de duas casas decimais." showErrorMessage="true">
      <formula1>AND(ISNUMBER(I4904), I4904 = TRUNC(I4904,2))</formula1>
    </dataValidation>
    <dataValidation type="custom" operator="" sqref="I4905" errorStyle="stop" allowBlank="true" errorTitle="Valor informado inválido" error="O valor informado só pode ser numérico e não deve possuir mais de duas casas decimais." showErrorMessage="true">
      <formula1>AND(ISNUMBER(I4905), I4905 = TRUNC(I4905,2))</formula1>
    </dataValidation>
    <dataValidation type="custom" operator="" sqref="I4906" errorStyle="stop" allowBlank="true" errorTitle="Valor informado inválido" error="O valor informado só pode ser numérico e não deve possuir mais de duas casas decimais." showErrorMessage="true">
      <formula1>AND(ISNUMBER(I4906), I4906 = TRUNC(I4906,2))</formula1>
    </dataValidation>
    <dataValidation type="custom" operator="" sqref="I4924" errorStyle="stop" allowBlank="true" errorTitle="Valor informado inválido" error="O valor informado só pode ser numérico e não deve possuir mais de duas casas decimais." showErrorMessage="true">
      <formula1>AND(ISNUMBER(I4924), I4924 = TRUNC(I4924,2))</formula1>
    </dataValidation>
    <dataValidation type="custom" operator="" sqref="I4925" errorStyle="stop" allowBlank="true" errorTitle="Valor informado inválido" error="O valor informado só pode ser numérico e não deve possuir mais de duas casas decimais." showErrorMessage="true">
      <formula1>AND(ISNUMBER(I4925), I4925 = TRUNC(I4925,2))</formula1>
    </dataValidation>
    <dataValidation type="custom" operator="" sqref="I4926" errorStyle="stop" allowBlank="true" errorTitle="Valor informado inválido" error="O valor informado só pode ser numérico e não deve possuir mais de duas casas decimais." showErrorMessage="true">
      <formula1>AND(ISNUMBER(I4926), I4926 = TRUNC(I4926,2))</formula1>
    </dataValidation>
    <dataValidation type="custom" operator="" sqref="I4927" errorStyle="stop" allowBlank="true" errorTitle="Valor informado inválido" error="O valor informado só pode ser numérico e não deve possuir mais de duas casas decimais." showErrorMessage="true">
      <formula1>AND(ISNUMBER(I4927), I4927 = TRUNC(I4927,2))</formula1>
    </dataValidation>
    <dataValidation type="custom" operator="" sqref="I4946" errorStyle="stop" allowBlank="true" errorTitle="Valor informado inválido" error="O valor informado só pode ser numérico e não deve possuir mais de duas casas decimais." showErrorMessage="true">
      <formula1>AND(ISNUMBER(I4946), I4946 = TRUNC(I4946,2))</formula1>
    </dataValidation>
    <dataValidation type="custom" operator="" sqref="I4947" errorStyle="stop" allowBlank="true" errorTitle="Valor informado inválido" error="O valor informado só pode ser numérico e não deve possuir mais de duas casas decimais." showErrorMessage="true">
      <formula1>AND(ISNUMBER(I4947), I4947 = TRUNC(I4947,2))</formula1>
    </dataValidation>
    <dataValidation type="custom" operator="" sqref="I4948" errorStyle="stop" allowBlank="true" errorTitle="Valor informado inválido" error="O valor informado só pode ser numérico e não deve possuir mais de duas casas decimais." showErrorMessage="true">
      <formula1>AND(ISNUMBER(I4948), I4948 = TRUNC(I4948,2))</formula1>
    </dataValidation>
    <dataValidation type="custom" operator="" sqref="I4949" errorStyle="stop" allowBlank="true" errorTitle="Valor informado inválido" error="O valor informado só pode ser numérico e não deve possuir mais de duas casas decimais." showErrorMessage="true">
      <formula1>AND(ISNUMBER(I4949), I4949 = TRUNC(I4949,2))</formula1>
    </dataValidation>
    <dataValidation type="custom" operator="" sqref="I4950" errorStyle="stop" allowBlank="true" errorTitle="Valor informado inválido" error="O valor informado só pode ser numérico e não deve possuir mais de duas casas decimais." showErrorMessage="true">
      <formula1>AND(ISNUMBER(I4950), I4950 = TRUNC(I4950,2))</formula1>
    </dataValidation>
    <dataValidation type="custom" operator="" sqref="I4973" errorStyle="stop" allowBlank="true" errorTitle="Valor informado inválido" error="O valor informado só pode ser numérico e não deve possuir mais de duas casas decimais." showErrorMessage="true">
      <formula1>AND(ISNUMBER(I4973), I4973 = TRUNC(I4973,2))</formula1>
    </dataValidation>
    <dataValidation type="custom" operator="" sqref="I4979" errorStyle="stop" allowBlank="true" errorTitle="Valor informado inválido" error="O valor informado só pode ser numérico e não deve possuir mais de duas casas decimais." showErrorMessage="true">
      <formula1>AND(ISNUMBER(I4979), I4979 = TRUNC(I4979,2))</formula1>
    </dataValidation>
    <dataValidation type="custom" operator="" sqref="I4980" errorStyle="stop" allowBlank="true" errorTitle="Valor informado inválido" error="O valor informado só pode ser numérico e não deve possuir mais de duas casas decimais." showErrorMessage="true">
      <formula1>AND(ISNUMBER(I4980), I4980 = TRUNC(I4980,2))</formula1>
    </dataValidation>
    <dataValidation type="custom" operator="" sqref="I4981" errorStyle="stop" allowBlank="true" errorTitle="Valor informado inválido" error="O valor informado só pode ser numérico e não deve possuir mais de duas casas decimais." showErrorMessage="true">
      <formula1>AND(ISNUMBER(I4981), I4981 = TRUNC(I4981,2))</formula1>
    </dataValidation>
    <dataValidation type="custom" operator="" sqref="I4982" errorStyle="stop" allowBlank="true" errorTitle="Valor informado inválido" error="O valor informado só pode ser numérico e não deve possuir mais de duas casas decimais." showErrorMessage="true">
      <formula1>AND(ISNUMBER(I4982), I4982 = TRUNC(I4982,2))</formula1>
    </dataValidation>
    <dataValidation type="custom" operator="" sqref="I4983" errorStyle="stop" allowBlank="true" errorTitle="Valor informado inválido" error="O valor informado só pode ser numérico e não deve possuir mais de duas casas decimais." showErrorMessage="true">
      <formula1>AND(ISNUMBER(I4983), I4983 = TRUNC(I4983,2))</formula1>
    </dataValidation>
    <dataValidation type="custom" operator="" sqref="I5006" errorStyle="stop" allowBlank="true" errorTitle="Valor informado inválido" error="O valor informado só pode ser numérico e não deve possuir mais de duas casas decimais." showErrorMessage="true">
      <formula1>AND(ISNUMBER(I5006), I5006 = TRUNC(I5006,2))</formula1>
    </dataValidation>
    <dataValidation type="custom" operator="" sqref="I5007" errorStyle="stop" allowBlank="true" errorTitle="Valor informado inválido" error="O valor informado só pode ser numérico e não deve possuir mais de duas casas decimais." showErrorMessage="true">
      <formula1>AND(ISNUMBER(I5007), I5007 = TRUNC(I5007,2))</formula1>
    </dataValidation>
    <dataValidation type="custom" operator="" sqref="I5008" errorStyle="stop" allowBlank="true" errorTitle="Valor informado inválido" error="O valor informado só pode ser numérico e não deve possuir mais de duas casas decimais." showErrorMessage="true">
      <formula1>AND(ISNUMBER(I5008), I5008 = TRUNC(I5008,2))</formula1>
    </dataValidation>
    <dataValidation type="custom" operator="" sqref="I5009" errorStyle="stop" allowBlank="true" errorTitle="Valor informado inválido" error="O valor informado só pode ser numérico e não deve possuir mais de duas casas decimais." showErrorMessage="true">
      <formula1>AND(ISNUMBER(I5009), I5009 = TRUNC(I5009,2))</formula1>
    </dataValidation>
    <dataValidation type="custom" operator="" sqref="I5010" errorStyle="stop" allowBlank="true" errorTitle="Valor informado inválido" error="O valor informado só pode ser numérico e não deve possuir mais de duas casas decimais." showErrorMessage="true">
      <formula1>AND(ISNUMBER(I5010), I5010 = TRUNC(I5010,2))</formula1>
    </dataValidation>
    <dataValidation type="custom" operator="" sqref="I5030" errorStyle="stop" allowBlank="true" errorTitle="Valor informado inválido" error="O valor informado só pode ser numérico e não deve possuir mais de duas casas decimais." showErrorMessage="true">
      <formula1>AND(ISNUMBER(I5030), I5030 = TRUNC(I5030,2))</formula1>
    </dataValidation>
    <dataValidation type="custom" operator="" sqref="I5031" errorStyle="stop" allowBlank="true" errorTitle="Valor informado inválido" error="O valor informado só pode ser numérico e não deve possuir mais de duas casas decimais." showErrorMessage="true">
      <formula1>AND(ISNUMBER(I5031), I5031 = TRUNC(I5031,2))</formula1>
    </dataValidation>
    <dataValidation type="custom" operator="" sqref="I5032" errorStyle="stop" allowBlank="true" errorTitle="Valor informado inválido" error="O valor informado só pode ser numérico e não deve possuir mais de duas casas decimais." showErrorMessage="true">
      <formula1>AND(ISNUMBER(I5032), I5032 = TRUNC(I5032,2))</formula1>
    </dataValidation>
    <dataValidation type="custom" operator="" sqref="I5033" errorStyle="stop" allowBlank="true" errorTitle="Valor informado inválido" error="O valor informado só pode ser numérico e não deve possuir mais de duas casas decimais." showErrorMessage="true">
      <formula1>AND(ISNUMBER(I5033), I5033 = TRUNC(I5033,2))</formula1>
    </dataValidation>
    <dataValidation type="custom" operator="" sqref="I5058" errorStyle="stop" allowBlank="true" errorTitle="Valor informado inválido" error="O valor informado só pode ser numérico e não deve possuir mais de duas casas decimais." showErrorMessage="true">
      <formula1>AND(ISNUMBER(I5058), I5058 = TRUNC(I5058,2))</formula1>
    </dataValidation>
    <dataValidation type="custom" operator="" sqref="I5090" errorStyle="stop" allowBlank="true" errorTitle="Valor informado inválido" error="O valor informado só pode ser numérico e não deve possuir mais de duas casas decimais." showErrorMessage="true">
      <formula1>AND(ISNUMBER(I5090), I5090 = TRUNC(I5090,2))</formula1>
    </dataValidation>
    <dataValidation type="custom" operator="" sqref="I5091" errorStyle="stop" allowBlank="true" errorTitle="Valor informado inválido" error="O valor informado só pode ser numérico e não deve possuir mais de duas casas decimais." showErrorMessage="true">
      <formula1>AND(ISNUMBER(I5091), I5091 = TRUNC(I5091,2))</formula1>
    </dataValidation>
    <dataValidation type="custom" operator="" sqref="I5116" errorStyle="stop" allowBlank="true" errorTitle="Valor informado inválido" error="O valor informado só pode ser numérico e não deve possuir mais de duas casas decimais." showErrorMessage="true">
      <formula1>AND(ISNUMBER(I5116), I5116 = TRUNC(I5116,2))</formula1>
    </dataValidation>
    <dataValidation type="custom" operator="" sqref="I5117" errorStyle="stop" allowBlank="true" errorTitle="Valor informado inválido" error="O valor informado só pode ser numérico e não deve possuir mais de duas casas decimais." showErrorMessage="true">
      <formula1>AND(ISNUMBER(I5117), I5117 = TRUNC(I5117,2))</formula1>
    </dataValidation>
    <dataValidation type="custom" operator="" sqref="I5123" errorStyle="stop" allowBlank="true" errorTitle="Valor informado inválido" error="O valor informado só pode ser numérico e não deve possuir mais de duas casas decimais." showErrorMessage="true">
      <formula1>AND(ISNUMBER(I5123), I5123 = TRUNC(I5123,2))</formula1>
    </dataValidation>
    <dataValidation type="custom" operator="" sqref="I5147" errorStyle="stop" allowBlank="true" errorTitle="Valor informado inválido" error="O valor informado só pode ser numérico e não deve possuir mais de duas casas decimais." showErrorMessage="true">
      <formula1>AND(ISNUMBER(I5147), I5147 = TRUNC(I5147,2))</formula1>
    </dataValidation>
    <dataValidation type="custom" operator="" sqref="I5148" errorStyle="stop" allowBlank="true" errorTitle="Valor informado inválido" error="O valor informado só pode ser numérico e não deve possuir mais de duas casas decimais." showErrorMessage="true">
      <formula1>AND(ISNUMBER(I5148), I5148 = TRUNC(I5148,2))</formula1>
    </dataValidation>
    <dataValidation type="custom" operator="" sqref="I5149" errorStyle="stop" allowBlank="true" errorTitle="Valor informado inválido" error="O valor informado só pode ser numérico e não deve possuir mais de duas casas decimais." showErrorMessage="true">
      <formula1>AND(ISNUMBER(I5149), I5149 = TRUNC(I5149,2))</formula1>
    </dataValidation>
    <dataValidation type="custom" operator="" sqref="I5150" errorStyle="stop" allowBlank="true" errorTitle="Valor informado inválido" error="O valor informado só pode ser numérico e não deve possuir mais de duas casas decimais." showErrorMessage="true">
      <formula1>AND(ISNUMBER(I5150), I5150 = TRUNC(I5150,2))</formula1>
    </dataValidation>
    <dataValidation type="custom" operator="" sqref="I5176" errorStyle="stop" allowBlank="true" errorTitle="Valor informado inválido" error="O valor informado só pode ser numérico e não deve possuir mais de duas casas decimais." showErrorMessage="true">
      <formula1>AND(ISNUMBER(I5176), I5176 = TRUNC(I5176,2))</formula1>
    </dataValidation>
    <dataValidation type="custom" operator="" sqref="I5177" errorStyle="stop" allowBlank="true" errorTitle="Valor informado inválido" error="O valor informado só pode ser numérico e não deve possuir mais de duas casas decimais." showErrorMessage="true">
      <formula1>AND(ISNUMBER(I5177), I5177 = TRUNC(I5177,2))</formula1>
    </dataValidation>
    <dataValidation type="custom" operator="" sqref="I5178" errorStyle="stop" allowBlank="true" errorTitle="Valor informado inválido" error="O valor informado só pode ser numérico e não deve possuir mais de duas casas decimais." showErrorMessage="true">
      <formula1>AND(ISNUMBER(I5178), I5178 = TRUNC(I5178,2))</formula1>
    </dataValidation>
    <dataValidation type="custom" operator="" sqref="I5179" errorStyle="stop" allowBlank="true" errorTitle="Valor informado inválido" error="O valor informado só pode ser numérico e não deve possuir mais de duas casas decimais." showErrorMessage="true">
      <formula1>AND(ISNUMBER(I5179), I5179 = TRUNC(I5179,2))</formula1>
    </dataValidation>
    <dataValidation type="custom" operator="" sqref="I5180" errorStyle="stop" allowBlank="true" errorTitle="Valor informado inválido" error="O valor informado só pode ser numérico e não deve possuir mais de duas casas decimais." showErrorMessage="true">
      <formula1>AND(ISNUMBER(I5180), I5180 = TRUNC(I5180,2))</formula1>
    </dataValidation>
    <dataValidation type="custom" operator="" sqref="I5202" errorStyle="stop" allowBlank="true" errorTitle="Valor informado inválido" error="O valor informado só pode ser numérico e não deve possuir mais de duas casas decimais." showErrorMessage="true">
      <formula1>AND(ISNUMBER(I5202), I5202 = TRUNC(I5202,2))</formula1>
    </dataValidation>
    <dataValidation type="custom" operator="" sqref="I5203" errorStyle="stop" allowBlank="true" errorTitle="Valor informado inválido" error="O valor informado só pode ser numérico e não deve possuir mais de duas casas decimais." showErrorMessage="true">
      <formula1>AND(ISNUMBER(I5203), I5203 = TRUNC(I5203,2))</formula1>
    </dataValidation>
    <dataValidation type="custom" operator="" sqref="I5204" errorStyle="stop" allowBlank="true" errorTitle="Valor informado inválido" error="O valor informado só pode ser numérico e não deve possuir mais de duas casas decimais." showErrorMessage="true">
      <formula1>AND(ISNUMBER(I5204), I5204 = TRUNC(I5204,2))</formula1>
    </dataValidation>
    <dataValidation type="custom" operator="" sqref="I5225" errorStyle="stop" allowBlank="true" errorTitle="Valor informado inválido" error="O valor informado só pode ser numérico e não deve possuir mais de duas casas decimais." showErrorMessage="true">
      <formula1>AND(ISNUMBER(I5225), I5225 = TRUNC(I5225,2))</formula1>
    </dataValidation>
    <dataValidation type="custom" operator="" sqref="I5226" errorStyle="stop" allowBlank="true" errorTitle="Valor informado inválido" error="O valor informado só pode ser numérico e não deve possuir mais de duas casas decimais." showErrorMessage="true">
      <formula1>AND(ISNUMBER(I5226), I5226 = TRUNC(I5226,2))</formula1>
    </dataValidation>
    <dataValidation type="custom" operator="" sqref="I5227" errorStyle="stop" allowBlank="true" errorTitle="Valor informado inválido" error="O valor informado só pode ser numérico e não deve possuir mais de duas casas decimais." showErrorMessage="true">
      <formula1>AND(ISNUMBER(I5227), I5227 = TRUNC(I5227,2))</formula1>
    </dataValidation>
    <dataValidation type="custom" operator="" sqref="I5228" errorStyle="stop" allowBlank="true" errorTitle="Valor informado inválido" error="O valor informado só pode ser numérico e não deve possuir mais de duas casas decimais." showErrorMessage="true">
      <formula1>AND(ISNUMBER(I5228), I5228 = TRUNC(I5228,2))</formula1>
    </dataValidation>
    <dataValidation type="custom" operator="" sqref="I5252" errorStyle="stop" allowBlank="true" errorTitle="Valor informado inválido" error="O valor informado só pode ser numérico e não deve possuir mais de duas casas decimais." showErrorMessage="true">
      <formula1>AND(ISNUMBER(I5252), I5252 = TRUNC(I5252,2))</formula1>
    </dataValidation>
    <dataValidation type="custom" operator="" sqref="I5278" errorStyle="stop" allowBlank="true" errorTitle="Valor informado inválido" error="O valor informado só pode ser numérico e não deve possuir mais de duas casas decimais." showErrorMessage="true">
      <formula1>AND(ISNUMBER(I5278), I5278 = TRUNC(I5278,2))</formula1>
    </dataValidation>
    <dataValidation type="custom" operator="" sqref="I5308" errorStyle="stop" allowBlank="true" errorTitle="Valor informado inválido" error="O valor informado só pode ser numérico e não deve possuir mais de duas casas decimais." showErrorMessage="true">
      <formula1>AND(ISNUMBER(I5308), I5308 = TRUNC(I5308,2))</formula1>
    </dataValidation>
    <dataValidation type="custom" operator="" sqref="I5309" errorStyle="stop" allowBlank="true" errorTitle="Valor informado inválido" error="O valor informado só pode ser numérico e não deve possuir mais de duas casas decimais." showErrorMessage="true">
      <formula1>AND(ISNUMBER(I5309), I5309 = TRUNC(I5309,2))</formula1>
    </dataValidation>
    <dataValidation type="custom" operator="" sqref="I5310" errorStyle="stop" allowBlank="true" errorTitle="Valor informado inválido" error="O valor informado só pode ser numérico e não deve possuir mais de duas casas decimais." showErrorMessage="true">
      <formula1>AND(ISNUMBER(I5310), I5310 = TRUNC(I5310,2))</formula1>
    </dataValidation>
    <dataValidation type="custom" operator="" sqref="I5311" errorStyle="stop" allowBlank="true" errorTitle="Valor informado inválido" error="O valor informado só pode ser numérico e não deve possuir mais de duas casas decimais." showErrorMessage="true">
      <formula1>AND(ISNUMBER(I5311), I5311 = TRUNC(I5311,2))</formula1>
    </dataValidation>
  </dataValidations>
  <pageMargins bottom="0.4" footer="0.3" header="0.3" left="0.4" right="0.4" top="0.4"/>
  <pageSetup paperSize="9"/>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2025-07-09T19:12:05Z</dcterms:created>
  <dc:creator>Apache POI</dc:creator>
</coreProperties>
</file>